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3BECBB34-0523-4306-BDE6-D648C6EEF55A}" xr6:coauthVersionLast="43" xr6:coauthVersionMax="43" xr10:uidLastSave="{00000000-0000-0000-0000-000000000000}"/>
  <bookViews>
    <workbookView xWindow="-108" yWindow="-108" windowWidth="23256" windowHeight="12576" firstSheet="2" activeTab="6" xr2:uid="{00000000-000D-0000-FFFF-FFFF00000000}"/>
  </bookViews>
  <sheets>
    <sheet name="Sheet1" sheetId="3" r:id="rId1"/>
    <sheet name="Sayfa6" sheetId="16" r:id="rId2"/>
    <sheet name="Sayfa5" sheetId="15" r:id="rId3"/>
    <sheet name="Sayfa3" sheetId="10" r:id="rId4"/>
    <sheet name="Sayfa2" sheetId="9" r:id="rId5"/>
    <sheet name="Sayfa4" sheetId="11" r:id="rId6"/>
    <sheet name="Sayfa8" sheetId="20" r:id="rId7"/>
    <sheet name="Sayfa7" sheetId="14" r:id="rId8"/>
    <sheet name="What-If 1" sheetId="17" r:id="rId9"/>
    <sheet name="Tek Depo" sheetId="4" r:id="rId10"/>
    <sheet name="Sayfa4 Tek" sheetId="19" r:id="rId11"/>
    <sheet name="Optimal Depo" sheetId="6" r:id="rId12"/>
    <sheet name="Tüm Depo" sheetId="5" r:id="rId13"/>
    <sheet name="CPLEX" sheetId="7" r:id="rId14"/>
    <sheet name="Sayfa1" sheetId="8" r:id="rId15"/>
    <sheet name="What-If 2" sheetId="18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20" l="1"/>
  <c r="G4" i="20"/>
  <c r="G5" i="20"/>
  <c r="G6" i="20"/>
  <c r="G2" i="20"/>
  <c r="H16" i="11"/>
  <c r="H17" i="11"/>
  <c r="H18" i="11"/>
  <c r="H19" i="11"/>
  <c r="H15" i="11"/>
  <c r="L14" i="11"/>
  <c r="F14" i="11"/>
  <c r="F13" i="11"/>
  <c r="L15" i="11"/>
  <c r="L16" i="11"/>
  <c r="K15" i="11"/>
  <c r="K14" i="11"/>
  <c r="J10" i="11"/>
  <c r="K10" i="11"/>
  <c r="L10" i="11"/>
  <c r="J11" i="11"/>
  <c r="K11" i="11"/>
  <c r="L11" i="11"/>
  <c r="J12" i="11"/>
  <c r="K12" i="11"/>
  <c r="L12" i="11"/>
  <c r="J13" i="11"/>
  <c r="K13" i="11"/>
  <c r="L13" i="11"/>
  <c r="K9" i="11"/>
  <c r="L9" i="11"/>
  <c r="J9" i="11"/>
  <c r="D27" i="19" l="1"/>
  <c r="C27" i="19"/>
  <c r="B27" i="19"/>
  <c r="E26" i="19"/>
  <c r="E24" i="19"/>
  <c r="E23" i="19"/>
  <c r="E25" i="19"/>
  <c r="D20" i="19"/>
  <c r="C20" i="19"/>
  <c r="B20" i="19"/>
  <c r="E19" i="19"/>
  <c r="E17" i="19"/>
  <c r="E16" i="19"/>
  <c r="E18" i="19"/>
  <c r="E20" i="19" s="1"/>
  <c r="D13" i="19"/>
  <c r="C13" i="19"/>
  <c r="B13" i="19"/>
  <c r="E12" i="19"/>
  <c r="E10" i="19"/>
  <c r="E9" i="19"/>
  <c r="E11" i="19"/>
  <c r="E13" i="19" s="1"/>
  <c r="E6" i="19"/>
  <c r="D6" i="19"/>
  <c r="C6" i="19"/>
  <c r="B6" i="19"/>
  <c r="E5" i="19"/>
  <c r="E3" i="19"/>
  <c r="E2" i="19"/>
  <c r="E4" i="19"/>
  <c r="E27" i="19" l="1"/>
  <c r="E27" i="11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4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64" i="3"/>
  <c r="B18" i="17" l="1"/>
  <c r="C18" i="17"/>
  <c r="D18" i="17"/>
  <c r="T14" i="3"/>
  <c r="S14" i="3"/>
  <c r="X14" i="3"/>
  <c r="V14" i="3"/>
  <c r="P3" i="17"/>
  <c r="D27" i="11"/>
  <c r="C27" i="11"/>
  <c r="B27" i="11"/>
  <c r="E26" i="11"/>
  <c r="E25" i="11"/>
  <c r="E24" i="11"/>
  <c r="E23" i="11"/>
  <c r="W14" i="3"/>
  <c r="R14" i="3"/>
  <c r="P14" i="3"/>
  <c r="O14" i="3"/>
  <c r="N14" i="3"/>
  <c r="N13" i="3"/>
  <c r="K14" i="3"/>
  <c r="J13" i="3"/>
  <c r="J14" i="3" s="1"/>
  <c r="B14" i="17"/>
  <c r="B13" i="17"/>
  <c r="B14" i="6"/>
  <c r="J15" i="17"/>
  <c r="E18" i="17" l="1"/>
  <c r="J73" i="18"/>
  <c r="J72" i="18"/>
  <c r="J71" i="18"/>
  <c r="J70" i="18"/>
  <c r="J69" i="18"/>
  <c r="J68" i="18"/>
  <c r="J67" i="18"/>
  <c r="J66" i="18"/>
  <c r="J65" i="18"/>
  <c r="J64" i="18"/>
  <c r="V52" i="18"/>
  <c r="U52" i="18"/>
  <c r="T52" i="18"/>
  <c r="S52" i="18"/>
  <c r="R52" i="18"/>
  <c r="Q52" i="18"/>
  <c r="D16" i="18" s="1"/>
  <c r="P52" i="18"/>
  <c r="O52" i="18"/>
  <c r="N52" i="18"/>
  <c r="M52" i="18"/>
  <c r="J48" i="18"/>
  <c r="J47" i="18"/>
  <c r="J46" i="18"/>
  <c r="J45" i="18"/>
  <c r="J44" i="18"/>
  <c r="J43" i="18"/>
  <c r="J42" i="18"/>
  <c r="J41" i="18"/>
  <c r="J40" i="18"/>
  <c r="J39" i="18"/>
  <c r="V27" i="18"/>
  <c r="U27" i="18"/>
  <c r="T27" i="18"/>
  <c r="S27" i="18"/>
  <c r="R27" i="18"/>
  <c r="Q27" i="18"/>
  <c r="P27" i="18"/>
  <c r="O27" i="18"/>
  <c r="N27" i="18"/>
  <c r="M27" i="18"/>
  <c r="C16" i="18" s="1"/>
  <c r="J23" i="18"/>
  <c r="J22" i="18"/>
  <c r="J21" i="18"/>
  <c r="J20" i="18"/>
  <c r="J19" i="18"/>
  <c r="J18" i="18"/>
  <c r="E18" i="18"/>
  <c r="D18" i="18"/>
  <c r="C18" i="18"/>
  <c r="B18" i="18"/>
  <c r="J17" i="18"/>
  <c r="J16" i="18"/>
  <c r="J15" i="18"/>
  <c r="J14" i="18"/>
  <c r="D14" i="18"/>
  <c r="C14" i="18"/>
  <c r="B13" i="18"/>
  <c r="B14" i="18" s="1"/>
  <c r="E14" i="18" s="1"/>
  <c r="V3" i="18"/>
  <c r="U3" i="18"/>
  <c r="T3" i="18"/>
  <c r="S3" i="18"/>
  <c r="R3" i="18"/>
  <c r="Q3" i="18"/>
  <c r="P3" i="18"/>
  <c r="O3" i="18"/>
  <c r="N3" i="18"/>
  <c r="B16" i="18" s="1"/>
  <c r="E16" i="18" s="1"/>
  <c r="M3" i="18"/>
  <c r="J66" i="17"/>
  <c r="J65" i="17"/>
  <c r="J64" i="17"/>
  <c r="V52" i="17"/>
  <c r="U52" i="17"/>
  <c r="T52" i="17"/>
  <c r="S52" i="17"/>
  <c r="R52" i="17"/>
  <c r="Q52" i="17"/>
  <c r="P52" i="17"/>
  <c r="O52" i="17"/>
  <c r="N52" i="17"/>
  <c r="M52" i="17"/>
  <c r="J41" i="17"/>
  <c r="J40" i="17"/>
  <c r="J39" i="17"/>
  <c r="V27" i="17"/>
  <c r="U27" i="17"/>
  <c r="T27" i="17"/>
  <c r="S27" i="17"/>
  <c r="R27" i="17"/>
  <c r="Q27" i="17"/>
  <c r="P27" i="17"/>
  <c r="O27" i="17"/>
  <c r="N27" i="17"/>
  <c r="M27" i="17"/>
  <c r="J16" i="17"/>
  <c r="J14" i="17"/>
  <c r="D14" i="17"/>
  <c r="C14" i="17"/>
  <c r="E14" i="17"/>
  <c r="V3" i="17"/>
  <c r="U3" i="17"/>
  <c r="T3" i="17"/>
  <c r="S3" i="17"/>
  <c r="R3" i="17"/>
  <c r="Q3" i="17"/>
  <c r="O3" i="17"/>
  <c r="N3" i="17"/>
  <c r="M3" i="17"/>
  <c r="B17" i="17" l="1"/>
  <c r="D16" i="17"/>
  <c r="C16" i="17"/>
  <c r="B16" i="17"/>
  <c r="D17" i="18"/>
  <c r="B17" i="18"/>
  <c r="C17" i="18"/>
  <c r="C17" i="17"/>
  <c r="D17" i="17"/>
  <c r="C6" i="14"/>
  <c r="D6" i="14"/>
  <c r="B6" i="14"/>
  <c r="E17" i="17" l="1"/>
  <c r="E16" i="17"/>
  <c r="E17" i="18"/>
  <c r="E19" i="18" s="1"/>
  <c r="E10" i="11"/>
  <c r="D20" i="11"/>
  <c r="C20" i="11"/>
  <c r="B20" i="11"/>
  <c r="E19" i="11"/>
  <c r="E16" i="11"/>
  <c r="E18" i="11"/>
  <c r="E17" i="11"/>
  <c r="D13" i="11"/>
  <c r="C13" i="11"/>
  <c r="B13" i="11"/>
  <c r="E12" i="11"/>
  <c r="E9" i="11"/>
  <c r="E11" i="11"/>
  <c r="C6" i="11"/>
  <c r="D6" i="11"/>
  <c r="B6" i="11"/>
  <c r="E4" i="11"/>
  <c r="E2" i="11"/>
  <c r="E5" i="11"/>
  <c r="E3" i="11"/>
  <c r="E19" i="17" l="1"/>
  <c r="E6" i="11"/>
  <c r="E20" i="11"/>
  <c r="E13" i="11"/>
  <c r="W10" i="3"/>
  <c r="B18" i="5" s="1"/>
  <c r="D15" i="4" l="1"/>
  <c r="C15" i="4"/>
  <c r="B15" i="4"/>
  <c r="W3" i="3"/>
  <c r="X3" i="3"/>
  <c r="Y3" i="3"/>
  <c r="W4" i="3"/>
  <c r="X4" i="3"/>
  <c r="Y4" i="3"/>
  <c r="W5" i="3"/>
  <c r="X5" i="3"/>
  <c r="Y5" i="3"/>
  <c r="W6" i="3"/>
  <c r="X6" i="3"/>
  <c r="Y6" i="3"/>
  <c r="W7" i="3"/>
  <c r="X7" i="3"/>
  <c r="Y7" i="3"/>
  <c r="W8" i="3"/>
  <c r="X8" i="3"/>
  <c r="Y8" i="3"/>
  <c r="W9" i="3"/>
  <c r="X9" i="3"/>
  <c r="Y9" i="3"/>
  <c r="X10" i="3"/>
  <c r="C18" i="5" s="1"/>
  <c r="Y10" i="3"/>
  <c r="W11" i="3"/>
  <c r="X11" i="3"/>
  <c r="Y11" i="3"/>
  <c r="X2" i="3"/>
  <c r="Y2" i="3"/>
  <c r="W2" i="3"/>
  <c r="L14" i="3"/>
  <c r="S3" i="3"/>
  <c r="J48" i="5"/>
  <c r="J47" i="5"/>
  <c r="J65" i="5"/>
  <c r="J66" i="5"/>
  <c r="J67" i="5"/>
  <c r="J68" i="5"/>
  <c r="J69" i="5"/>
  <c r="J70" i="5"/>
  <c r="J71" i="5"/>
  <c r="J72" i="5"/>
  <c r="J73" i="5"/>
  <c r="J64" i="5"/>
  <c r="B13" i="5"/>
  <c r="D14" i="5" s="1"/>
  <c r="J40" i="5"/>
  <c r="J41" i="5"/>
  <c r="J42" i="5"/>
  <c r="J43" i="5"/>
  <c r="J44" i="5"/>
  <c r="J45" i="5"/>
  <c r="J46" i="5"/>
  <c r="J39" i="5"/>
  <c r="J20" i="5"/>
  <c r="J21" i="5"/>
  <c r="J22" i="5"/>
  <c r="J23" i="5"/>
  <c r="J15" i="5"/>
  <c r="J16" i="5"/>
  <c r="J17" i="5"/>
  <c r="J18" i="5"/>
  <c r="J19" i="5"/>
  <c r="J14" i="5"/>
  <c r="E13" i="4"/>
  <c r="D13" i="4"/>
  <c r="C13" i="4"/>
  <c r="B13" i="4"/>
  <c r="C14" i="6"/>
  <c r="D14" i="6" s="1"/>
  <c r="X13" i="3"/>
  <c r="W13" i="3"/>
  <c r="V13" i="3"/>
  <c r="T13" i="3"/>
  <c r="S13" i="3"/>
  <c r="R13" i="3"/>
  <c r="O13" i="3"/>
  <c r="J55" i="6"/>
  <c r="J56" i="6"/>
  <c r="J54" i="6"/>
  <c r="J35" i="6"/>
  <c r="J36" i="6"/>
  <c r="J37" i="6"/>
  <c r="J34" i="6"/>
  <c r="J15" i="6"/>
  <c r="J16" i="6"/>
  <c r="J14" i="6"/>
  <c r="K13" i="3"/>
  <c r="I15" i="4"/>
  <c r="I14" i="4"/>
  <c r="I12" i="4"/>
  <c r="I13" i="4"/>
  <c r="C17" i="5" l="1"/>
  <c r="B17" i="5"/>
  <c r="D17" i="5"/>
  <c r="D18" i="5"/>
  <c r="B14" i="5"/>
  <c r="C14" i="5"/>
  <c r="C3" i="3"/>
  <c r="C4" i="3"/>
  <c r="C5" i="3"/>
  <c r="C6" i="3"/>
  <c r="C7" i="3"/>
  <c r="C8" i="3"/>
  <c r="C9" i="3"/>
  <c r="C10" i="3"/>
  <c r="C11" i="3"/>
  <c r="C2" i="3"/>
  <c r="E14" i="5" l="1"/>
  <c r="D18" i="7"/>
  <c r="P13" i="3"/>
  <c r="J17" i="7"/>
  <c r="J16" i="7"/>
  <c r="J15" i="7"/>
  <c r="J14" i="7"/>
  <c r="J34" i="7"/>
  <c r="J35" i="7"/>
  <c r="J36" i="7"/>
  <c r="J37" i="7"/>
  <c r="J38" i="7"/>
  <c r="J54" i="7"/>
  <c r="J55" i="7"/>
  <c r="J56" i="7"/>
  <c r="J57" i="7"/>
  <c r="C17" i="7" l="1"/>
  <c r="D17" i="7"/>
  <c r="B17" i="7"/>
  <c r="E17" i="7" s="1"/>
  <c r="D17" i="4"/>
  <c r="C17" i="4"/>
  <c r="B17" i="4"/>
  <c r="B18" i="7"/>
  <c r="L13" i="3"/>
  <c r="B17" i="6" l="1"/>
  <c r="C18" i="6"/>
  <c r="C18" i="7"/>
  <c r="E18" i="7" s="1"/>
  <c r="B18" i="6"/>
  <c r="C17" i="6"/>
  <c r="D18" i="6"/>
  <c r="C14" i="7"/>
  <c r="D16" i="4" l="1"/>
  <c r="D17" i="6" l="1"/>
  <c r="C16" i="4"/>
  <c r="E18" i="6"/>
  <c r="B16" i="4"/>
  <c r="E17" i="6" l="1"/>
  <c r="H6" i="3"/>
  <c r="E18" i="5" l="1"/>
  <c r="E14" i="6"/>
  <c r="F14" i="6" s="1"/>
  <c r="C32" i="3" l="1"/>
  <c r="C33" i="3"/>
  <c r="C34" i="3"/>
  <c r="C39" i="3"/>
  <c r="C40" i="3"/>
  <c r="C41" i="3"/>
  <c r="C42" i="3"/>
  <c r="C49" i="3"/>
  <c r="C50" i="3"/>
  <c r="C51" i="3"/>
  <c r="C55" i="3"/>
  <c r="C56" i="3"/>
  <c r="C57" i="3"/>
  <c r="C58" i="3"/>
  <c r="B41" i="3"/>
  <c r="B42" i="3"/>
  <c r="B43" i="3"/>
  <c r="B44" i="3"/>
  <c r="B49" i="3"/>
  <c r="B50" i="3"/>
  <c r="B51" i="3"/>
  <c r="K37" i="3"/>
  <c r="K38" i="3"/>
  <c r="K41" i="3"/>
  <c r="K43" i="3"/>
  <c r="K44" i="3"/>
  <c r="K45" i="3"/>
  <c r="K46" i="3"/>
  <c r="K51" i="3"/>
  <c r="K53" i="3"/>
  <c r="K54" i="3"/>
  <c r="J52" i="3"/>
  <c r="C52" i="3" s="1"/>
  <c r="J53" i="3"/>
  <c r="B53" i="3" s="1"/>
  <c r="J54" i="3"/>
  <c r="B54" i="3" s="1"/>
  <c r="J55" i="3"/>
  <c r="K55" i="3" s="1"/>
  <c r="J56" i="3"/>
  <c r="K56" i="3" s="1"/>
  <c r="J57" i="3"/>
  <c r="B57" i="3" s="1"/>
  <c r="J58" i="3"/>
  <c r="K58" i="3" s="1"/>
  <c r="J59" i="3"/>
  <c r="C59" i="3" s="1"/>
  <c r="J60" i="3"/>
  <c r="C60" i="3" s="1"/>
  <c r="J51" i="3"/>
  <c r="J42" i="3"/>
  <c r="K42" i="3" s="1"/>
  <c r="J43" i="3"/>
  <c r="C43" i="3" s="1"/>
  <c r="J44" i="3"/>
  <c r="C44" i="3" s="1"/>
  <c r="J45" i="3"/>
  <c r="B45" i="3" s="1"/>
  <c r="J46" i="3"/>
  <c r="B46" i="3" s="1"/>
  <c r="J47" i="3"/>
  <c r="K47" i="3" s="1"/>
  <c r="J48" i="3"/>
  <c r="K48" i="3" s="1"/>
  <c r="J49" i="3"/>
  <c r="K49" i="3" s="1"/>
  <c r="J50" i="3"/>
  <c r="K50" i="3" s="1"/>
  <c r="J41" i="3"/>
  <c r="J32" i="3"/>
  <c r="K32" i="3" s="1"/>
  <c r="J33" i="3"/>
  <c r="B33" i="3" s="1"/>
  <c r="J34" i="3"/>
  <c r="B34" i="3" s="1"/>
  <c r="J35" i="3"/>
  <c r="C35" i="3" s="1"/>
  <c r="J36" i="3"/>
  <c r="C36" i="3" s="1"/>
  <c r="J37" i="3"/>
  <c r="B37" i="3" s="1"/>
  <c r="J38" i="3"/>
  <c r="B38" i="3" s="1"/>
  <c r="J39" i="3"/>
  <c r="K39" i="3" s="1"/>
  <c r="J40" i="3"/>
  <c r="K40" i="3" s="1"/>
  <c r="J31" i="3"/>
  <c r="K31" i="3" s="1"/>
  <c r="S4" i="3"/>
  <c r="T4" i="3"/>
  <c r="U4" i="3"/>
  <c r="S5" i="3"/>
  <c r="T5" i="3"/>
  <c r="U5" i="3"/>
  <c r="S6" i="3"/>
  <c r="T6" i="3"/>
  <c r="U6" i="3"/>
  <c r="S7" i="3"/>
  <c r="T7" i="3"/>
  <c r="U7" i="3"/>
  <c r="S8" i="3"/>
  <c r="T8" i="3"/>
  <c r="U8" i="3"/>
  <c r="S9" i="3"/>
  <c r="T9" i="3"/>
  <c r="U9" i="3"/>
  <c r="S10" i="3"/>
  <c r="T10" i="3"/>
  <c r="U10" i="3"/>
  <c r="S11" i="3"/>
  <c r="T11" i="3"/>
  <c r="U11" i="3"/>
  <c r="S12" i="3"/>
  <c r="T12" i="3"/>
  <c r="U12" i="3"/>
  <c r="T3" i="3"/>
  <c r="U3" i="3"/>
  <c r="H3" i="3"/>
  <c r="Q2" i="3"/>
  <c r="C31" i="3" l="1"/>
  <c r="B31" i="3"/>
  <c r="E17" i="5"/>
  <c r="E19" i="5" s="1"/>
  <c r="B52" i="3"/>
  <c r="B36" i="3"/>
  <c r="B59" i="3"/>
  <c r="K60" i="3"/>
  <c r="B58" i="3"/>
  <c r="K59" i="3"/>
  <c r="K35" i="3"/>
  <c r="C47" i="3"/>
  <c r="K34" i="3"/>
  <c r="B56" i="3"/>
  <c r="B48" i="3"/>
  <c r="B40" i="3"/>
  <c r="B32" i="3"/>
  <c r="C54" i="3"/>
  <c r="C46" i="3"/>
  <c r="C38" i="3"/>
  <c r="K57" i="3"/>
  <c r="K33" i="3"/>
  <c r="B55" i="3"/>
  <c r="B47" i="3"/>
  <c r="B39" i="3"/>
  <c r="C53" i="3"/>
  <c r="C45" i="3"/>
  <c r="C37" i="3"/>
  <c r="B60" i="3"/>
  <c r="B35" i="3"/>
  <c r="K52" i="3"/>
  <c r="K36" i="3"/>
  <c r="C48" i="3"/>
  <c r="Q6" i="3"/>
  <c r="Q5" i="3"/>
  <c r="E17" i="4" l="1"/>
  <c r="F13" i="3"/>
  <c r="G13" i="3"/>
  <c r="E13" i="3"/>
  <c r="F18" i="6" l="1"/>
  <c r="F18" i="7"/>
  <c r="E16" i="4"/>
  <c r="B18" i="3"/>
  <c r="D18" i="3"/>
  <c r="E18" i="3"/>
  <c r="F18" i="3"/>
  <c r="G18" i="3"/>
  <c r="H18" i="3"/>
  <c r="I18" i="3"/>
  <c r="J18" i="3"/>
  <c r="K18" i="3"/>
  <c r="B19" i="3"/>
  <c r="C19" i="3"/>
  <c r="E19" i="3"/>
  <c r="F19" i="3"/>
  <c r="G19" i="3"/>
  <c r="H19" i="3"/>
  <c r="I19" i="3"/>
  <c r="J19" i="3"/>
  <c r="K19" i="3"/>
  <c r="B20" i="3"/>
  <c r="C20" i="3"/>
  <c r="D20" i="3"/>
  <c r="F20" i="3"/>
  <c r="G20" i="3"/>
  <c r="H20" i="3"/>
  <c r="I20" i="3"/>
  <c r="J20" i="3"/>
  <c r="K20" i="3"/>
  <c r="B21" i="3"/>
  <c r="C21" i="3"/>
  <c r="D21" i="3"/>
  <c r="E21" i="3"/>
  <c r="G21" i="3"/>
  <c r="H21" i="3"/>
  <c r="I21" i="3"/>
  <c r="J21" i="3"/>
  <c r="K21" i="3"/>
  <c r="B22" i="3"/>
  <c r="C22" i="3"/>
  <c r="D22" i="3"/>
  <c r="E22" i="3"/>
  <c r="F22" i="3"/>
  <c r="H22" i="3"/>
  <c r="I22" i="3"/>
  <c r="J22" i="3"/>
  <c r="K22" i="3"/>
  <c r="B23" i="3"/>
  <c r="C23" i="3"/>
  <c r="D23" i="3"/>
  <c r="E23" i="3"/>
  <c r="F23" i="3"/>
  <c r="G23" i="3"/>
  <c r="I23" i="3"/>
  <c r="J23" i="3"/>
  <c r="K23" i="3"/>
  <c r="B24" i="3"/>
  <c r="C24" i="3"/>
  <c r="D24" i="3"/>
  <c r="E24" i="3"/>
  <c r="F24" i="3"/>
  <c r="G24" i="3"/>
  <c r="H24" i="3"/>
  <c r="J24" i="3"/>
  <c r="K24" i="3"/>
  <c r="B25" i="3"/>
  <c r="C25" i="3"/>
  <c r="D25" i="3"/>
  <c r="E25" i="3"/>
  <c r="F25" i="3"/>
  <c r="G25" i="3"/>
  <c r="H25" i="3"/>
  <c r="I25" i="3"/>
  <c r="K25" i="3"/>
  <c r="B26" i="3"/>
  <c r="C26" i="3"/>
  <c r="D26" i="3"/>
  <c r="E26" i="3"/>
  <c r="F26" i="3"/>
  <c r="G26" i="3"/>
  <c r="H26" i="3"/>
  <c r="I26" i="3"/>
  <c r="J26" i="3"/>
  <c r="C17" i="3"/>
  <c r="D17" i="3"/>
  <c r="E17" i="3"/>
  <c r="F17" i="3"/>
  <c r="G17" i="3"/>
  <c r="H17" i="3"/>
  <c r="I17" i="3"/>
  <c r="J17" i="3"/>
  <c r="K17" i="3"/>
  <c r="F17" i="6" l="1"/>
  <c r="F17" i="7"/>
  <c r="S3" i="7"/>
  <c r="S42" i="7"/>
  <c r="S22" i="7"/>
  <c r="R3" i="7"/>
  <c r="R22" i="7"/>
  <c r="R42" i="7"/>
  <c r="P3" i="7"/>
  <c r="P22" i="7"/>
  <c r="P42" i="7"/>
  <c r="Q3" i="7"/>
  <c r="Q22" i="7"/>
  <c r="Q42" i="7"/>
  <c r="O42" i="7"/>
  <c r="O22" i="7"/>
  <c r="O3" i="7"/>
  <c r="V42" i="7"/>
  <c r="V22" i="7"/>
  <c r="V3" i="7"/>
  <c r="V22" i="6"/>
  <c r="V3" i="6"/>
  <c r="V42" i="6"/>
  <c r="V27" i="5"/>
  <c r="V3" i="5"/>
  <c r="V52" i="5"/>
  <c r="U42" i="7"/>
  <c r="U22" i="7"/>
  <c r="U3" i="7"/>
  <c r="M42" i="7"/>
  <c r="M3" i="7"/>
  <c r="M22" i="7"/>
  <c r="M3" i="6"/>
  <c r="M22" i="6"/>
  <c r="M42" i="6"/>
  <c r="M27" i="5"/>
  <c r="M52" i="5"/>
  <c r="M3" i="5"/>
  <c r="N22" i="7"/>
  <c r="N42" i="7"/>
  <c r="N3" i="7"/>
  <c r="T42" i="7"/>
  <c r="T22" i="7"/>
  <c r="T3" i="7"/>
  <c r="U22" i="6"/>
  <c r="U42" i="6"/>
  <c r="U3" i="6"/>
  <c r="U3" i="5"/>
  <c r="U52" i="5"/>
  <c r="U27" i="5"/>
  <c r="S42" i="6"/>
  <c r="S3" i="6"/>
  <c r="S22" i="6"/>
  <c r="S27" i="5"/>
  <c r="S52" i="5"/>
  <c r="S3" i="5"/>
  <c r="R3" i="6"/>
  <c r="R22" i="6"/>
  <c r="R42" i="6"/>
  <c r="R27" i="5"/>
  <c r="R52" i="5"/>
  <c r="R3" i="5"/>
  <c r="T42" i="6"/>
  <c r="T3" i="6"/>
  <c r="T22" i="6"/>
  <c r="T3" i="5"/>
  <c r="T27" i="5"/>
  <c r="T52" i="5"/>
  <c r="O3" i="6"/>
  <c r="O22" i="6"/>
  <c r="O42" i="6"/>
  <c r="O52" i="5"/>
  <c r="O3" i="5"/>
  <c r="O27" i="5"/>
  <c r="Q22" i="6"/>
  <c r="Q42" i="6"/>
  <c r="Q3" i="6"/>
  <c r="Q27" i="5"/>
  <c r="Q52" i="5"/>
  <c r="Q3" i="5"/>
  <c r="N22" i="6"/>
  <c r="N3" i="6"/>
  <c r="N42" i="6"/>
  <c r="N27" i="5"/>
  <c r="N52" i="5"/>
  <c r="N3" i="5"/>
  <c r="P42" i="6"/>
  <c r="P22" i="6"/>
  <c r="P3" i="6"/>
  <c r="P3" i="5"/>
  <c r="P27" i="5"/>
  <c r="P52" i="5"/>
  <c r="B16" i="5" l="1"/>
  <c r="D16" i="5"/>
  <c r="C16" i="5"/>
  <c r="B16" i="6"/>
  <c r="C16" i="7"/>
  <c r="D16" i="7"/>
  <c r="B16" i="7"/>
  <c r="E16" i="7" s="1"/>
  <c r="E15" i="4"/>
  <c r="E18" i="4" s="1"/>
  <c r="C16" i="6"/>
  <c r="D16" i="6"/>
  <c r="F16" i="7" l="1"/>
  <c r="E19" i="7"/>
  <c r="F19" i="7" s="1"/>
  <c r="E16" i="5"/>
  <c r="E16" i="6"/>
  <c r="E19" i="6" s="1"/>
  <c r="D19" i="7" l="1"/>
  <c r="F19" i="6"/>
  <c r="F16" i="6"/>
  <c r="D19" i="6" l="1"/>
</calcChain>
</file>

<file path=xl/sharedStrings.xml><?xml version="1.0" encoding="utf-8"?>
<sst xmlns="http://schemas.openxmlformats.org/spreadsheetml/2006/main" count="1221" uniqueCount="226">
  <si>
    <t xml:space="preserve">Fixed cost of warehouse at i  </t>
  </si>
  <si>
    <t xml:space="preserve">Variance of demand at factory j </t>
  </si>
  <si>
    <t>Shipment Cost</t>
  </si>
  <si>
    <t>f</t>
  </si>
  <si>
    <t>c</t>
  </si>
  <si>
    <t>l</t>
  </si>
  <si>
    <t>Holding cost at warehouse i</t>
  </si>
  <si>
    <t>Shipment Cost (km)</t>
  </si>
  <si>
    <t>1 Araç</t>
  </si>
  <si>
    <t>km Başına</t>
  </si>
  <si>
    <t>DuzcamMersin</t>
  </si>
  <si>
    <t>CEEKirklareli</t>
  </si>
  <si>
    <t>CEEEskisehir</t>
  </si>
  <si>
    <t>DuzcamPolatli</t>
  </si>
  <si>
    <t>DuzcamYenisehir</t>
  </si>
  <si>
    <t>DuzcamKirklareli</t>
  </si>
  <si>
    <t>ACSMersin</t>
  </si>
  <si>
    <t>ACSEskisehir</t>
  </si>
  <si>
    <t>ACSYenisehir</t>
  </si>
  <si>
    <t>OtocamKirklareli</t>
  </si>
  <si>
    <t xml:space="preserve">Mean demand of product k at factory j   </t>
  </si>
  <si>
    <t>a</t>
  </si>
  <si>
    <t>b</t>
  </si>
  <si>
    <t>CEEEskisehir.a</t>
  </si>
  <si>
    <t>CEEKirklareli.a</t>
  </si>
  <si>
    <t>DuzcamMersin.a</t>
  </si>
  <si>
    <t>DuzcamPolatli.a</t>
  </si>
  <si>
    <t>DuzcamYenisehir.a</t>
  </si>
  <si>
    <t>DuzcamKirklareli.a</t>
  </si>
  <si>
    <t>ACSMersin.a</t>
  </si>
  <si>
    <t>ACSEskisehir.a</t>
  </si>
  <si>
    <t>ACSYenisehir.a</t>
  </si>
  <si>
    <t>OtocamKirklareli.a</t>
  </si>
  <si>
    <t>CEEEskisehir.b</t>
  </si>
  <si>
    <t>CEEKirklareli.b</t>
  </si>
  <si>
    <t>DuzcamMersin.b</t>
  </si>
  <si>
    <t>DuzcamPolatli.b</t>
  </si>
  <si>
    <t>DuzcamYenisehir.b</t>
  </si>
  <si>
    <t>DuzcamKirklareli.b</t>
  </si>
  <si>
    <t>ACSMersin.b</t>
  </si>
  <si>
    <t>ACSEskisehir.b</t>
  </si>
  <si>
    <t>ACSYenisehir.b</t>
  </si>
  <si>
    <t>OtocamKirklareli.b</t>
  </si>
  <si>
    <t>CEEEskisehir.c</t>
  </si>
  <si>
    <t>CEEKirklareli.c</t>
  </si>
  <si>
    <t>DuzcamMersin.c</t>
  </si>
  <si>
    <t>DuzcamPolatli.c</t>
  </si>
  <si>
    <t>DuzcamYenisehir.c</t>
  </si>
  <si>
    <t>DuzcamKirklareli.c</t>
  </si>
  <si>
    <t>ACSMersin.c</t>
  </si>
  <si>
    <t>ACSEskisehir.c</t>
  </si>
  <si>
    <t>ACSYenisehir.c</t>
  </si>
  <si>
    <t>OtocamKirklareli.c</t>
  </si>
  <si>
    <t>soda1a.CEEEskisehir</t>
  </si>
  <si>
    <t>soda1a.DuzcamMersin</t>
  </si>
  <si>
    <t>soda1a.DuzcamPolatli</t>
  </si>
  <si>
    <t>soda1a.DuzcamYenisehir</t>
  </si>
  <si>
    <t>soda1a.DuzcamKirklareli</t>
  </si>
  <si>
    <t>soda1a.ACSMersin</t>
  </si>
  <si>
    <t>soda1a.ACSEskisehir</t>
  </si>
  <si>
    <t>soda1a.ACSYenisehir</t>
  </si>
  <si>
    <t>soda1a.OtocamKirklareli</t>
  </si>
  <si>
    <t>soda2a.CEEEskisehir</t>
  </si>
  <si>
    <t>soda2a.DuzcamMersin</t>
  </si>
  <si>
    <t>soda2a.DuzcamPolatli</t>
  </si>
  <si>
    <t>soda2a.DuzcamYenisehir</t>
  </si>
  <si>
    <t>soda2a.DuzcamKirklareli</t>
  </si>
  <si>
    <t>soda2a.ACSMersin</t>
  </si>
  <si>
    <t>soda2a.ACSEskisehir</t>
  </si>
  <si>
    <t>soda2a.ACSYenisehir</t>
  </si>
  <si>
    <t>soda2a.OtocamKirklareli</t>
  </si>
  <si>
    <t>soda3a.CEEEskisehir</t>
  </si>
  <si>
    <t>soda3a.DuzcamMersin</t>
  </si>
  <si>
    <t>soda3a.DuzcamPolatli</t>
  </si>
  <si>
    <t>soda3a.DuzcamYenisehir</t>
  </si>
  <si>
    <t>soda3a.DuzcamKirklareli</t>
  </si>
  <si>
    <t>soda3a.ACSMersin</t>
  </si>
  <si>
    <t>soda3a.ACSEskisehir</t>
  </si>
  <si>
    <t>soda3a.ACSYenisehir</t>
  </si>
  <si>
    <t>soda3a.OtocamKirklareli</t>
  </si>
  <si>
    <t>maden1b.CEEEskisehir</t>
  </si>
  <si>
    <t>maden1b.DuzcamMersin</t>
  </si>
  <si>
    <t>maden1b.DuzcamPolatli</t>
  </si>
  <si>
    <t>maden1b.DuzcamYenisehir</t>
  </si>
  <si>
    <t>maden1b.DuzcamKirklareli</t>
  </si>
  <si>
    <t>maden1b.ACSMersin</t>
  </si>
  <si>
    <t>maden1b.ACSEskisehir</t>
  </si>
  <si>
    <t>maden1b.ACSYenisehir</t>
  </si>
  <si>
    <t>maden1b.OtocamKirklareli</t>
  </si>
  <si>
    <t>maden2b.CEEEskisehir</t>
  </si>
  <si>
    <t>maden2b.DuzcamMersin</t>
  </si>
  <si>
    <t>maden2b.DuzcamPolatli</t>
  </si>
  <si>
    <t>maden2b.DuzcamYenisehir</t>
  </si>
  <si>
    <t>maden2b.DuzcamKirklareli</t>
  </si>
  <si>
    <t>maden2b.ACSMersin</t>
  </si>
  <si>
    <t>maden2b.ACSEskisehir</t>
  </si>
  <si>
    <t>maden2b.ACSYenisehir</t>
  </si>
  <si>
    <t>maden2b.OtocamKirklareli</t>
  </si>
  <si>
    <t>maden3b.CEEEskisehir</t>
  </si>
  <si>
    <t>maden3b.DuzcamMersin</t>
  </si>
  <si>
    <t>maden3b.DuzcamPolatli</t>
  </si>
  <si>
    <t>maden3b.DuzcamYenisehir</t>
  </si>
  <si>
    <t>maden3b.DuzcamKirklareli</t>
  </si>
  <si>
    <t>maden3b.ACSMersin</t>
  </si>
  <si>
    <t>maden3b.ACSEskisehir</t>
  </si>
  <si>
    <t>maden3b.ACSYenisehir</t>
  </si>
  <si>
    <t>maden3b.OtocamKirklareli</t>
  </si>
  <si>
    <t>maden4b.CEEEskisehir</t>
  </si>
  <si>
    <t>maden4b.DuzcamMersin</t>
  </si>
  <si>
    <t>maden4b.DuzcamPolatli</t>
  </si>
  <si>
    <t>maden4b.DuzcamYenisehir</t>
  </si>
  <si>
    <t>maden4b.DuzcamKirklareli</t>
  </si>
  <si>
    <t>maden4b.ACSMersin</t>
  </si>
  <si>
    <t>maden4b.ACSEskisehir</t>
  </si>
  <si>
    <t>maden4b.ACSYenisehir</t>
  </si>
  <si>
    <t>maden4b.OtocamKirklareli</t>
  </si>
  <si>
    <t>maden5b.CEEEskisehir</t>
  </si>
  <si>
    <t>maden5b.DuzcamMersin</t>
  </si>
  <si>
    <t>maden5b.DuzcamPolatli</t>
  </si>
  <si>
    <t>maden5b.DuzcamYenisehir</t>
  </si>
  <si>
    <t>maden5b.DuzcamKirklareli</t>
  </si>
  <si>
    <t>maden5b.ACSMersin</t>
  </si>
  <si>
    <t>maden5b.ACSEskisehir</t>
  </si>
  <si>
    <t>maden5b.ACSYenisehir</t>
  </si>
  <si>
    <t>maden5b.OtocamKirklareli</t>
  </si>
  <si>
    <t>supplier1c.CEEEskisehir</t>
  </si>
  <si>
    <t>supplier1c.DuzcamMersin</t>
  </si>
  <si>
    <t>supplier1c.DuzcamPolatli</t>
  </si>
  <si>
    <t>supplier1c.DuzcamYenisehir</t>
  </si>
  <si>
    <t>supplier1c.DuzcamKirklareli</t>
  </si>
  <si>
    <t>supplier1c.ACSMersin</t>
  </si>
  <si>
    <t>supplier1c.ACSEskisehir</t>
  </si>
  <si>
    <t>supplier1c.ACSYenisehir</t>
  </si>
  <si>
    <t>supplier1c.OtocamKirklareli</t>
  </si>
  <si>
    <t>supplier2c.CEEEskisehir</t>
  </si>
  <si>
    <t>supplier2c.DuzcamMersin</t>
  </si>
  <si>
    <t>supplier2c.DuzcamPolatli</t>
  </si>
  <si>
    <t>supplier2c.DuzcamYenisehir</t>
  </si>
  <si>
    <t>supplier2c.DuzcamKirklareli</t>
  </si>
  <si>
    <t>supplier2c.ACSMersin</t>
  </si>
  <si>
    <t>supplier2c.ACSEskisehir</t>
  </si>
  <si>
    <t>supplier2c.ACSYenisehir</t>
  </si>
  <si>
    <t>supplier2c.OtocamKirklareli</t>
  </si>
  <si>
    <t>soda1a</t>
  </si>
  <si>
    <t>soda2a</t>
  </si>
  <si>
    <t>soda3a</t>
  </si>
  <si>
    <t>maden1b</t>
  </si>
  <si>
    <t>maden2b</t>
  </si>
  <si>
    <t>maden3b</t>
  </si>
  <si>
    <t>maden4b</t>
  </si>
  <si>
    <t>maden5b</t>
  </si>
  <si>
    <t>supplier1c</t>
  </si>
  <si>
    <t>supplier2c</t>
  </si>
  <si>
    <t>soda1a.CEEKirklareli</t>
  </si>
  <si>
    <t>soda2a.CEEKirklareli</t>
  </si>
  <si>
    <t>soda3a.CEEKirklareli</t>
  </si>
  <si>
    <t>maden1b.CEEKirklareli</t>
  </si>
  <si>
    <t>maden2b.CEEKirklareli</t>
  </si>
  <si>
    <t>maden3b.CEEKirklareli</t>
  </si>
  <si>
    <t>maden4b.CEEKirklareli</t>
  </si>
  <si>
    <t>maden5b.CEEKirklareli</t>
  </si>
  <si>
    <t>supplier1c.CEEKirklareli</t>
  </si>
  <si>
    <t>supplier2c.CEEKirklareli</t>
  </si>
  <si>
    <t>Kim Kime Hizmet Veriyor ?</t>
  </si>
  <si>
    <t>Fixed</t>
  </si>
  <si>
    <t>Transportation</t>
  </si>
  <si>
    <t>Supplier</t>
  </si>
  <si>
    <t>Holding Cost</t>
  </si>
  <si>
    <t>Depo</t>
  </si>
  <si>
    <t>Tedarikçi</t>
  </si>
  <si>
    <t>l1'i 0,8 ve 1,2 ile çarp</t>
  </si>
  <si>
    <t>CEE Eskişehir</t>
  </si>
  <si>
    <t>Miktar</t>
  </si>
  <si>
    <t>CEEKırklareli</t>
  </si>
  <si>
    <t>DüzcamMersin</t>
  </si>
  <si>
    <t>DüzcamYenişehir</t>
  </si>
  <si>
    <t>CEEEskişehir</t>
  </si>
  <si>
    <t>0,7 ile çarp</t>
  </si>
  <si>
    <t xml:space="preserve"> </t>
  </si>
  <si>
    <t>DüzcamYenisehir</t>
  </si>
  <si>
    <t>Flat Glass - Mersin</t>
  </si>
  <si>
    <t>Flat Glass - Polatli</t>
  </si>
  <si>
    <t>Flat Glass - Yenisehir</t>
  </si>
  <si>
    <t>Flat Glass - Kirklareli</t>
  </si>
  <si>
    <t>Glass Packaging - Mersin</t>
  </si>
  <si>
    <t>Glass Packaging - Yenisehir</t>
  </si>
  <si>
    <t>Glass Packaging - Eskişehir</t>
  </si>
  <si>
    <t>Automotive - Kirklareli</t>
  </si>
  <si>
    <t>Glassware - Eskisehir</t>
  </si>
  <si>
    <t>Glassware - Kirklareli</t>
  </si>
  <si>
    <t>Freight (TL per ton)</t>
  </si>
  <si>
    <t>Holding cost per ton</t>
  </si>
  <si>
    <t>Costs at warehouse i (TL)</t>
  </si>
  <si>
    <t>Fixed cost</t>
  </si>
  <si>
    <t>Total</t>
  </si>
  <si>
    <t>Factory / Product</t>
  </si>
  <si>
    <t xml:space="preserve">Variance of raw material k at factory j </t>
  </si>
  <si>
    <t xml:space="preserve">Mean demand of raw material k at factory j   </t>
  </si>
  <si>
    <t>Fixed Cost</t>
  </si>
  <si>
    <t>Transportation Cost</t>
  </si>
  <si>
    <t>Purchasing Cost</t>
  </si>
  <si>
    <t>Cost Type / Product (TL)</t>
  </si>
  <si>
    <t>One Warehouse</t>
  </si>
  <si>
    <t>Optimal Warehouse</t>
  </si>
  <si>
    <t>Current</t>
  </si>
  <si>
    <t>Capacity (Tons)</t>
  </si>
  <si>
    <t>Average Demand (Tons)</t>
  </si>
  <si>
    <t>Supplier Capacity</t>
  </si>
  <si>
    <t>Average Product Value (TL)*</t>
  </si>
  <si>
    <t>A</t>
  </si>
  <si>
    <t>B</t>
  </si>
  <si>
    <t>C</t>
  </si>
  <si>
    <t>Product</t>
  </si>
  <si>
    <t>Supplier 1</t>
  </si>
  <si>
    <t>Supplier 2</t>
  </si>
  <si>
    <t>Supplier 3</t>
  </si>
  <si>
    <t>Supplier 4</t>
  </si>
  <si>
    <t>Supplier 5</t>
  </si>
  <si>
    <t>Average cost of transporting supplier-warehouse locations (TL)</t>
  </si>
  <si>
    <t>*In the model, the prices of each supplier vary on the basis of the storage location, but the average prices are set here for example purposes.</t>
  </si>
  <si>
    <t>One</t>
  </si>
  <si>
    <t>Optimal</t>
  </si>
  <si>
    <t>Single</t>
  </si>
  <si>
    <t>Optimum</t>
  </si>
  <si>
    <t>Cost Improvement (%)</t>
  </si>
  <si>
    <t>Item / Cost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</si>
</sst>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₺_-;\-* #,##0.00\ _₺_-;_-* &quot;-&quot;??\ _₺_-;_-@_-"/>
    <numFmt numFmtId="165" formatCode="_-* #,##0\ _₺_-;\-* #,##0\ _₺_-;_-* &quot;-&quot;??\ _₺_-;_-@_-"/>
    <numFmt numFmtId="166" formatCode="_-* #,##0.0\ _₺_-;\-* #,##0.0\ _₺_-;_-* &quot;-&quot;??\ _₺_-;_-@_-"/>
    <numFmt numFmtId="167" formatCode="_-* #,##0.0\ _₺_-;\-* #,##0.0\ _₺_-;_-* &quot;-&quot;?\ _₺_-;_-@_-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0" xfId="1" applyNumberFormat="1" applyFont="1"/>
    <xf numFmtId="164" fontId="0" fillId="0" borderId="1" xfId="1" applyFont="1" applyBorder="1"/>
    <xf numFmtId="165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0" fillId="0" borderId="0" xfId="0" applyNumberFormat="1"/>
    <xf numFmtId="165" fontId="0" fillId="0" borderId="2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5" fontId="0" fillId="0" borderId="4" xfId="1" applyNumberFormat="1" applyFont="1" applyFill="1" applyBorder="1" applyAlignment="1">
      <alignment horizontal="center"/>
    </xf>
    <xf numFmtId="164" fontId="0" fillId="0" borderId="0" xfId="1" applyFont="1"/>
    <xf numFmtId="166" fontId="0" fillId="0" borderId="0" xfId="1" applyNumberFormat="1" applyFont="1"/>
    <xf numFmtId="165" fontId="0" fillId="0" borderId="4" xfId="1" applyNumberFormat="1" applyFont="1" applyFill="1" applyBorder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9" fontId="0" fillId="0" borderId="0" xfId="2" applyFont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168" fontId="0" fillId="0" borderId="0" xfId="2" applyNumberFormat="1" applyFont="1"/>
    <xf numFmtId="10" fontId="0" fillId="0" borderId="0" xfId="2" applyNumberFormat="1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9" fontId="0" fillId="0" borderId="1" xfId="2" applyNumberFormat="1" applyFont="1" applyBorder="1" applyAlignment="1">
      <alignment horizontal="center" vertical="center"/>
    </xf>
  </cellXfs>
  <cellStyles count="3">
    <cellStyle name="Normal" xfId="0" builtinId="0"/>
    <cellStyle name="Virgül" xfId="1" builtinId="3"/>
    <cellStyle name="Yüzd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Raw Material</a:t>
            </a:r>
            <a:r>
              <a:rPr lang="tr-TR" baseline="0"/>
              <a:t> C</a:t>
            </a:r>
            <a:endParaRPr lang="tr-T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Sayfa7!$A$2</c:f>
              <c:strCache>
                <c:ptCount val="1"/>
                <c:pt idx="0">
                  <c:v>Purchasing Cost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Sayfa7!$B$2:$D$2</c:f>
              <c:numCache>
                <c:formatCode>_-* #,##0\ _₺_-;\-* #,##0\ _₺_-;_-* "-"??\ _₺_-;_-@_-</c:formatCode>
                <c:ptCount val="3"/>
                <c:pt idx="0">
                  <c:v>4548180</c:v>
                </c:pt>
                <c:pt idx="1">
                  <c:v>4651530</c:v>
                </c:pt>
                <c:pt idx="2">
                  <c:v>4633860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41-4871-A8FD-A41656BABB1C}"/>
            </c:ext>
          </c:extLst>
        </c:ser>
        <c:ser>
          <c:idx val="0"/>
          <c:order val="1"/>
          <c:tx>
            <c:strRef>
              <c:f>Sayfa7!$A$3</c:f>
              <c:strCache>
                <c:ptCount val="1"/>
                <c:pt idx="0">
                  <c:v>Fixed Cost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Sayfa7!$B$3:$D$3</c:f>
              <c:numCache>
                <c:formatCode>_-* #,##0\ _₺_-;\-* #,##0\ _₺_-;_-* "-"??\ _₺_-;_-@_-</c:formatCode>
                <c:ptCount val="3"/>
                <c:pt idx="0">
                  <c:v>430000</c:v>
                </c:pt>
                <c:pt idx="1">
                  <c:v>1640000</c:v>
                </c:pt>
                <c:pt idx="2">
                  <c:v>5860000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1-4871-A8FD-A41656BABB1C}"/>
            </c:ext>
          </c:extLst>
        </c:ser>
        <c:ser>
          <c:idx val="1"/>
          <c:order val="2"/>
          <c:tx>
            <c:strRef>
              <c:f>Sayfa7!$A$4</c:f>
              <c:strCache>
                <c:ptCount val="1"/>
                <c:pt idx="0">
                  <c:v>Transportation Cost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Sayfa7!$B$4:$D$4</c:f>
              <c:numCache>
                <c:formatCode>_-* #,##0\ _₺_-;\-* #,##0\ _₺_-;_-* "-"??\ _₺_-;_-@_-</c:formatCode>
                <c:ptCount val="3"/>
                <c:pt idx="0">
                  <c:v>3750080.4347826084</c:v>
                </c:pt>
                <c:pt idx="1">
                  <c:v>555359.56521739135</c:v>
                </c:pt>
                <c:pt idx="2">
                  <c:v>126410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1-4871-A8FD-A41656BABB1C}"/>
            </c:ext>
          </c:extLst>
        </c:ser>
        <c:ser>
          <c:idx val="3"/>
          <c:order val="3"/>
          <c:tx>
            <c:strRef>
              <c:f>Sayfa7!$A$5</c:f>
              <c:strCache>
                <c:ptCount val="1"/>
                <c:pt idx="0">
                  <c:v>Holding Cost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Sayfa7!$B$5:$D$5</c:f>
              <c:numCache>
                <c:formatCode>_-* #,##0\ _₺_-;\-* #,##0\ _₺_-;_-* "-"??\ _₺_-;_-@_-</c:formatCode>
                <c:ptCount val="3"/>
                <c:pt idx="0">
                  <c:v>829267.37697768398</c:v>
                </c:pt>
                <c:pt idx="1">
                  <c:v>1259897.8709329157</c:v>
                </c:pt>
                <c:pt idx="2">
                  <c:v>2123531.0141641018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41-4871-A8FD-A41656BAB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0904936"/>
        <c:axId val="570906576"/>
      </c:barChart>
      <c:catAx>
        <c:axId val="570904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0906576"/>
        <c:crosses val="autoZero"/>
        <c:auto val="1"/>
        <c:lblAlgn val="ctr"/>
        <c:lblOffset val="100"/>
        <c:noMultiLvlLbl val="0"/>
      </c:catAx>
      <c:valAx>
        <c:axId val="57090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₺_-;\-* #,##0\ _₺_-;_-* &quot;-&quot;??\ _₺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0904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Sayfa7!$A$3</c:f>
              <c:strCache>
                <c:ptCount val="1"/>
                <c:pt idx="0">
                  <c:v>Fixed Cost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Sayfa7!$B$3:$D$3</c:f>
              <c:numCache>
                <c:formatCode>_-* #,##0\ _₺_-;\-* #,##0\ _₺_-;_-* "-"??\ _₺_-;_-@_-</c:formatCode>
                <c:ptCount val="3"/>
                <c:pt idx="0">
                  <c:v>430000</c:v>
                </c:pt>
                <c:pt idx="1">
                  <c:v>1640000</c:v>
                </c:pt>
                <c:pt idx="2">
                  <c:v>5860000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48-4CB0-9BA6-910524579C9C}"/>
            </c:ext>
          </c:extLst>
        </c:ser>
        <c:ser>
          <c:idx val="1"/>
          <c:order val="1"/>
          <c:tx>
            <c:strRef>
              <c:f>Sayfa7!$A$4</c:f>
              <c:strCache>
                <c:ptCount val="1"/>
                <c:pt idx="0">
                  <c:v>Transportation Cost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Sayfa7!$B$4:$D$4</c:f>
              <c:numCache>
                <c:formatCode>_-* #,##0\ _₺_-;\-* #,##0\ _₺_-;_-* "-"??\ _₺_-;_-@_-</c:formatCode>
                <c:ptCount val="3"/>
                <c:pt idx="0">
                  <c:v>3750080.4347826084</c:v>
                </c:pt>
                <c:pt idx="1">
                  <c:v>555359.56521739135</c:v>
                </c:pt>
                <c:pt idx="2">
                  <c:v>126410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48-4CB0-9BA6-910524579C9C}"/>
            </c:ext>
          </c:extLst>
        </c:ser>
        <c:ser>
          <c:idx val="2"/>
          <c:order val="2"/>
          <c:tx>
            <c:strRef>
              <c:f>Sayfa7!$A$5</c:f>
              <c:strCache>
                <c:ptCount val="1"/>
                <c:pt idx="0">
                  <c:v>Holding Cost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Sayfa7!$B$5:$D$5</c:f>
              <c:numCache>
                <c:formatCode>_-* #,##0\ _₺_-;\-* #,##0\ _₺_-;_-* "-"??\ _₺_-;_-@_-</c:formatCode>
                <c:ptCount val="3"/>
                <c:pt idx="0">
                  <c:v>829267.37697768398</c:v>
                </c:pt>
                <c:pt idx="1">
                  <c:v>1259897.8709329157</c:v>
                </c:pt>
                <c:pt idx="2">
                  <c:v>2123531.0141641018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91-44C5-8AD5-D6CDEB38D76D}"/>
            </c:ext>
          </c:extLst>
        </c:ser>
        <c:ser>
          <c:idx val="3"/>
          <c:order val="3"/>
          <c:tx>
            <c:strRef>
              <c:f>Sayfa7!$A$6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Sayfa7!$B$1:$D$1</c:f>
              <c:strCache>
                <c:ptCount val="3"/>
                <c:pt idx="0">
                  <c:v>One Warehouse</c:v>
                </c:pt>
                <c:pt idx="1">
                  <c:v>Optimal Warehouse</c:v>
                </c:pt>
                <c:pt idx="2">
                  <c:v>Current</c:v>
                </c:pt>
              </c:strCache>
            </c:strRef>
          </c:cat>
          <c:val>
            <c:numRef>
              <c:f>Sayfa7!$B$6:$D$6</c:f>
              <c:numCache>
                <c:formatCode>_-* #,##0\ _₺_-;\-* #,##0\ _₺_-;_-* "-"??\ _₺_-;_-@_-</c:formatCode>
                <c:ptCount val="3"/>
                <c:pt idx="0">
                  <c:v>5009347.8117602924</c:v>
                </c:pt>
                <c:pt idx="1">
                  <c:v>3455257.4361503068</c:v>
                </c:pt>
                <c:pt idx="2">
                  <c:v>8109941.0141641013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91-44C5-8AD5-D6CDEB38D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4069240"/>
        <c:axId val="574067928"/>
      </c:lineChart>
      <c:catAx>
        <c:axId val="574069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4067928"/>
        <c:crosses val="autoZero"/>
        <c:auto val="1"/>
        <c:lblAlgn val="ctr"/>
        <c:lblOffset val="100"/>
        <c:noMultiLvlLbl val="0"/>
      </c:catAx>
      <c:valAx>
        <c:axId val="57406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_₺_-;\-* #,##0\ _₺_-;_-* &quot;-&quot;??\ _₺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4069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45720</xdr:rowOff>
    </xdr:from>
    <xdr:to>
      <xdr:col>2</xdr:col>
      <xdr:colOff>441960</xdr:colOff>
      <xdr:row>1</xdr:row>
      <xdr:rowOff>205740</xdr:rowOff>
    </xdr:to>
    <xdr:sp macro="" textlink="">
      <xdr:nvSpPr>
        <xdr:cNvPr id="2" name="Ok: Beşgen 1">
          <a:extLst>
            <a:ext uri="{FF2B5EF4-FFF2-40B4-BE49-F238E27FC236}">
              <a16:creationId xmlns:a16="http://schemas.microsoft.com/office/drawing/2014/main" id="{F90F08FF-DDCE-4A2D-9266-DFE07A28A368}"/>
            </a:ext>
          </a:extLst>
        </xdr:cNvPr>
        <xdr:cNvSpPr/>
      </xdr:nvSpPr>
      <xdr:spPr>
        <a:xfrm rot="5400000">
          <a:off x="2339340" y="54864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175260</xdr:colOff>
      <xdr:row>3</xdr:row>
      <xdr:rowOff>38100</xdr:rowOff>
    </xdr:from>
    <xdr:to>
      <xdr:col>2</xdr:col>
      <xdr:colOff>434340</xdr:colOff>
      <xdr:row>3</xdr:row>
      <xdr:rowOff>198120</xdr:rowOff>
    </xdr:to>
    <xdr:sp macro="" textlink="">
      <xdr:nvSpPr>
        <xdr:cNvPr id="6" name="Ok: Beşgen 5">
          <a:extLst>
            <a:ext uri="{FF2B5EF4-FFF2-40B4-BE49-F238E27FC236}">
              <a16:creationId xmlns:a16="http://schemas.microsoft.com/office/drawing/2014/main" id="{C3A83E81-14E8-4EAF-B5E4-0FDB5E55D5B0}"/>
            </a:ext>
          </a:extLst>
        </xdr:cNvPr>
        <xdr:cNvSpPr/>
      </xdr:nvSpPr>
      <xdr:spPr>
        <a:xfrm rot="16200000">
          <a:off x="2327910" y="1024890"/>
          <a:ext cx="160020" cy="259080"/>
        </a:xfrm>
        <a:prstGeom prst="homePlat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205740</xdr:colOff>
      <xdr:row>1</xdr:row>
      <xdr:rowOff>22860</xdr:rowOff>
    </xdr:from>
    <xdr:to>
      <xdr:col>4</xdr:col>
      <xdr:colOff>464820</xdr:colOff>
      <xdr:row>1</xdr:row>
      <xdr:rowOff>182880</xdr:rowOff>
    </xdr:to>
    <xdr:sp macro="" textlink="">
      <xdr:nvSpPr>
        <xdr:cNvPr id="7" name="Ok: Beşgen 6">
          <a:extLst>
            <a:ext uri="{FF2B5EF4-FFF2-40B4-BE49-F238E27FC236}">
              <a16:creationId xmlns:a16="http://schemas.microsoft.com/office/drawing/2014/main" id="{987DB29C-D997-4268-AA13-63EFD8569482}"/>
            </a:ext>
          </a:extLst>
        </xdr:cNvPr>
        <xdr:cNvSpPr/>
      </xdr:nvSpPr>
      <xdr:spPr>
        <a:xfrm rot="16200000">
          <a:off x="3851910" y="521970"/>
          <a:ext cx="160020" cy="259080"/>
        </a:xfrm>
        <a:prstGeom prst="homePlat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205740</xdr:colOff>
      <xdr:row>2</xdr:row>
      <xdr:rowOff>38100</xdr:rowOff>
    </xdr:from>
    <xdr:to>
      <xdr:col>4</xdr:col>
      <xdr:colOff>464820</xdr:colOff>
      <xdr:row>2</xdr:row>
      <xdr:rowOff>198120</xdr:rowOff>
    </xdr:to>
    <xdr:sp macro="" textlink="">
      <xdr:nvSpPr>
        <xdr:cNvPr id="8" name="Ok: Beşgen 7">
          <a:extLst>
            <a:ext uri="{FF2B5EF4-FFF2-40B4-BE49-F238E27FC236}">
              <a16:creationId xmlns:a16="http://schemas.microsoft.com/office/drawing/2014/main" id="{FD01E76F-5DF3-431B-81E3-47B45F5B2B51}"/>
            </a:ext>
          </a:extLst>
        </xdr:cNvPr>
        <xdr:cNvSpPr/>
      </xdr:nvSpPr>
      <xdr:spPr>
        <a:xfrm rot="16200000">
          <a:off x="3851910" y="773430"/>
          <a:ext cx="160020" cy="259080"/>
        </a:xfrm>
        <a:prstGeom prst="homePlat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205740</xdr:colOff>
      <xdr:row>4</xdr:row>
      <xdr:rowOff>38100</xdr:rowOff>
    </xdr:from>
    <xdr:to>
      <xdr:col>4</xdr:col>
      <xdr:colOff>464820</xdr:colOff>
      <xdr:row>4</xdr:row>
      <xdr:rowOff>198120</xdr:rowOff>
    </xdr:to>
    <xdr:sp macro="" textlink="">
      <xdr:nvSpPr>
        <xdr:cNvPr id="11" name="Ok: Beşgen 10">
          <a:extLst>
            <a:ext uri="{FF2B5EF4-FFF2-40B4-BE49-F238E27FC236}">
              <a16:creationId xmlns:a16="http://schemas.microsoft.com/office/drawing/2014/main" id="{1381BA4A-832A-45BF-968F-77A2865B8BA6}"/>
            </a:ext>
          </a:extLst>
        </xdr:cNvPr>
        <xdr:cNvSpPr/>
      </xdr:nvSpPr>
      <xdr:spPr>
        <a:xfrm rot="16200000">
          <a:off x="3851910" y="1261110"/>
          <a:ext cx="160020" cy="259080"/>
        </a:xfrm>
        <a:prstGeom prst="homePlat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198120</xdr:colOff>
      <xdr:row>2</xdr:row>
      <xdr:rowOff>53340</xdr:rowOff>
    </xdr:from>
    <xdr:to>
      <xdr:col>2</xdr:col>
      <xdr:colOff>449580</xdr:colOff>
      <xdr:row>2</xdr:row>
      <xdr:rowOff>213360</xdr:rowOff>
    </xdr:to>
    <xdr:sp macro="" textlink="">
      <xdr:nvSpPr>
        <xdr:cNvPr id="12" name="Ok: Beşgen 11">
          <a:extLst>
            <a:ext uri="{FF2B5EF4-FFF2-40B4-BE49-F238E27FC236}">
              <a16:creationId xmlns:a16="http://schemas.microsoft.com/office/drawing/2014/main" id="{35592219-1228-4FA2-A08B-5E92BF873480}"/>
            </a:ext>
          </a:extLst>
        </xdr:cNvPr>
        <xdr:cNvSpPr/>
      </xdr:nvSpPr>
      <xdr:spPr>
        <a:xfrm rot="5400000">
          <a:off x="2346960" y="79248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182880</xdr:colOff>
      <xdr:row>4</xdr:row>
      <xdr:rowOff>53340</xdr:rowOff>
    </xdr:from>
    <xdr:to>
      <xdr:col>2</xdr:col>
      <xdr:colOff>434340</xdr:colOff>
      <xdr:row>4</xdr:row>
      <xdr:rowOff>213360</xdr:rowOff>
    </xdr:to>
    <xdr:sp macro="" textlink="">
      <xdr:nvSpPr>
        <xdr:cNvPr id="13" name="Ok: Beşgen 12">
          <a:extLst>
            <a:ext uri="{FF2B5EF4-FFF2-40B4-BE49-F238E27FC236}">
              <a16:creationId xmlns:a16="http://schemas.microsoft.com/office/drawing/2014/main" id="{883ED10E-DFBB-4C23-9712-03912954EAB7}"/>
            </a:ext>
          </a:extLst>
        </xdr:cNvPr>
        <xdr:cNvSpPr/>
      </xdr:nvSpPr>
      <xdr:spPr>
        <a:xfrm rot="5400000">
          <a:off x="2331720" y="128016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175260</xdr:colOff>
      <xdr:row>5</xdr:row>
      <xdr:rowOff>53340</xdr:rowOff>
    </xdr:from>
    <xdr:to>
      <xdr:col>2</xdr:col>
      <xdr:colOff>426720</xdr:colOff>
      <xdr:row>5</xdr:row>
      <xdr:rowOff>213360</xdr:rowOff>
    </xdr:to>
    <xdr:sp macro="" textlink="">
      <xdr:nvSpPr>
        <xdr:cNvPr id="14" name="Ok: Beşgen 13">
          <a:extLst>
            <a:ext uri="{FF2B5EF4-FFF2-40B4-BE49-F238E27FC236}">
              <a16:creationId xmlns:a16="http://schemas.microsoft.com/office/drawing/2014/main" id="{E0E0E54C-2703-4EF7-A104-E29952AC9DF5}"/>
            </a:ext>
          </a:extLst>
        </xdr:cNvPr>
        <xdr:cNvSpPr/>
      </xdr:nvSpPr>
      <xdr:spPr>
        <a:xfrm rot="5400000">
          <a:off x="2324100" y="153162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205740</xdr:colOff>
      <xdr:row>3</xdr:row>
      <xdr:rowOff>38100</xdr:rowOff>
    </xdr:from>
    <xdr:to>
      <xdr:col>4</xdr:col>
      <xdr:colOff>457200</xdr:colOff>
      <xdr:row>3</xdr:row>
      <xdr:rowOff>198120</xdr:rowOff>
    </xdr:to>
    <xdr:sp macro="" textlink="">
      <xdr:nvSpPr>
        <xdr:cNvPr id="15" name="Ok: Beşgen 14">
          <a:extLst>
            <a:ext uri="{FF2B5EF4-FFF2-40B4-BE49-F238E27FC236}">
              <a16:creationId xmlns:a16="http://schemas.microsoft.com/office/drawing/2014/main" id="{4FEC9908-E857-4F47-8240-592DAFCFAE99}"/>
            </a:ext>
          </a:extLst>
        </xdr:cNvPr>
        <xdr:cNvSpPr/>
      </xdr:nvSpPr>
      <xdr:spPr>
        <a:xfrm rot="5400000">
          <a:off x="3848100" y="102870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198120</xdr:colOff>
      <xdr:row>5</xdr:row>
      <xdr:rowOff>45720</xdr:rowOff>
    </xdr:from>
    <xdr:to>
      <xdr:col>4</xdr:col>
      <xdr:colOff>449580</xdr:colOff>
      <xdr:row>5</xdr:row>
      <xdr:rowOff>205740</xdr:rowOff>
    </xdr:to>
    <xdr:sp macro="" textlink="">
      <xdr:nvSpPr>
        <xdr:cNvPr id="16" name="Ok: Beşgen 15">
          <a:extLst>
            <a:ext uri="{FF2B5EF4-FFF2-40B4-BE49-F238E27FC236}">
              <a16:creationId xmlns:a16="http://schemas.microsoft.com/office/drawing/2014/main" id="{5639E3F4-DCAF-4ECC-973E-6AD8CE1AE7E3}"/>
            </a:ext>
          </a:extLst>
        </xdr:cNvPr>
        <xdr:cNvSpPr/>
      </xdr:nvSpPr>
      <xdr:spPr>
        <a:xfrm rot="5400000">
          <a:off x="3840480" y="1524000"/>
          <a:ext cx="160020" cy="25146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0</xdr:row>
      <xdr:rowOff>76200</xdr:rowOff>
    </xdr:from>
    <xdr:to>
      <xdr:col>13</xdr:col>
      <xdr:colOff>213360</xdr:colOff>
      <xdr:row>12</xdr:row>
      <xdr:rowOff>179070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2CB888CF-1CA3-4885-B522-EA7670ABA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144780</xdr:colOff>
      <xdr:row>0</xdr:row>
      <xdr:rowOff>68580</xdr:rowOff>
    </xdr:from>
    <xdr:to>
      <xdr:col>21</xdr:col>
      <xdr:colOff>320040</xdr:colOff>
      <xdr:row>10</xdr:row>
      <xdr:rowOff>346710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20BC0EB5-2E55-45B1-8067-8FC380FCE0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5B83-745F-4EA4-A07A-D6AECFBB785D}">
  <dimension ref="A1:Z163"/>
  <sheetViews>
    <sheetView topLeftCell="D1" workbookViewId="0">
      <selection activeCell="K5" sqref="K5"/>
    </sheetView>
  </sheetViews>
  <sheetFormatPr defaultRowHeight="14.4" x14ac:dyDescent="0.3"/>
  <cols>
    <col min="1" max="1" width="23.88671875" bestFit="1" customWidth="1"/>
    <col min="2" max="2" width="15.5546875" bestFit="1" customWidth="1"/>
    <col min="3" max="3" width="14.44140625" bestFit="1" customWidth="1"/>
    <col min="4" max="4" width="15.33203125" bestFit="1" customWidth="1"/>
    <col min="5" max="5" width="16.44140625" bestFit="1" customWidth="1"/>
    <col min="6" max="6" width="14.88671875" bestFit="1" customWidth="1"/>
    <col min="7" max="7" width="14.5546875" bestFit="1" customWidth="1"/>
    <col min="8" max="9" width="15.44140625" bestFit="1" customWidth="1"/>
    <col min="10" max="10" width="15.33203125" bestFit="1" customWidth="1"/>
    <col min="11" max="11" width="15.109375" bestFit="1" customWidth="1"/>
    <col min="12" max="12" width="14" bestFit="1" customWidth="1"/>
    <col min="13" max="13" width="15.33203125" bestFit="1" customWidth="1"/>
    <col min="14" max="14" width="12.88671875" bestFit="1" customWidth="1"/>
    <col min="15" max="15" width="14.88671875" bestFit="1" customWidth="1"/>
    <col min="16" max="16" width="13.5546875" bestFit="1" customWidth="1"/>
    <col min="17" max="17" width="14.44140625" bestFit="1" customWidth="1"/>
    <col min="18" max="18" width="15.33203125" bestFit="1" customWidth="1"/>
    <col min="19" max="19" width="14.5546875" bestFit="1" customWidth="1"/>
    <col min="20" max="21" width="11.88671875" bestFit="1" customWidth="1"/>
    <col min="22" max="22" width="14.44140625" bestFit="1" customWidth="1"/>
    <col min="23" max="23" width="14.6640625" bestFit="1" customWidth="1"/>
    <col min="24" max="24" width="12" bestFit="1" customWidth="1"/>
    <col min="25" max="25" width="10.33203125" bestFit="1" customWidth="1"/>
    <col min="26" max="26" width="11.77734375" bestFit="1" customWidth="1"/>
  </cols>
  <sheetData>
    <row r="1" spans="1:25" x14ac:dyDescent="0.3">
      <c r="A1" s="39" t="s">
        <v>0</v>
      </c>
      <c r="B1" s="39"/>
      <c r="D1" s="39" t="s">
        <v>20</v>
      </c>
      <c r="E1" s="39"/>
      <c r="F1" s="39"/>
      <c r="G1" s="39"/>
      <c r="I1" s="39" t="s">
        <v>1</v>
      </c>
      <c r="J1" s="39"/>
      <c r="K1" s="39"/>
      <c r="L1" s="39"/>
      <c r="O1" s="40" t="s">
        <v>6</v>
      </c>
      <c r="P1" s="41"/>
    </row>
    <row r="2" spans="1:25" x14ac:dyDescent="0.3">
      <c r="A2" s="1" t="s">
        <v>12</v>
      </c>
      <c r="B2" s="7">
        <v>470000</v>
      </c>
      <c r="C2" s="14">
        <f>B2*2</f>
        <v>940000</v>
      </c>
      <c r="D2" s="1"/>
      <c r="E2" s="3" t="s">
        <v>21</v>
      </c>
      <c r="F2" s="3" t="s">
        <v>22</v>
      </c>
      <c r="G2" s="3" t="s">
        <v>4</v>
      </c>
      <c r="I2" s="1"/>
      <c r="J2" s="3" t="s">
        <v>21</v>
      </c>
      <c r="K2" s="3" t="s">
        <v>22</v>
      </c>
      <c r="L2" s="3" t="s">
        <v>4</v>
      </c>
      <c r="O2" s="1" t="s">
        <v>12</v>
      </c>
      <c r="P2" s="7">
        <v>40</v>
      </c>
      <c r="Q2" s="4">
        <f>13266*120</f>
        <v>1591920</v>
      </c>
      <c r="R2" s="7">
        <v>45</v>
      </c>
      <c r="S2" s="4"/>
      <c r="T2" s="8"/>
      <c r="U2" s="4"/>
      <c r="W2" s="4">
        <f>2.45*SQRT(0.2*J3)*$P2</f>
        <v>271726.98062577448</v>
      </c>
      <c r="X2" s="4">
        <f t="shared" ref="X2:Y2" si="0">2.45*SQRT(0.2*K3)*$P2</f>
        <v>34185.007240016785</v>
      </c>
      <c r="Y2" s="4">
        <f t="shared" si="0"/>
        <v>18801.753982009235</v>
      </c>
    </row>
    <row r="3" spans="1:25" x14ac:dyDescent="0.3">
      <c r="A3" s="1" t="s">
        <v>11</v>
      </c>
      <c r="B3" s="7">
        <v>650000</v>
      </c>
      <c r="C3" s="14">
        <f t="shared" ref="C3:C11" si="1">B3*2</f>
        <v>1300000</v>
      </c>
      <c r="D3" s="1" t="s">
        <v>12</v>
      </c>
      <c r="E3" s="7">
        <v>12200</v>
      </c>
      <c r="F3" s="1">
        <v>3200</v>
      </c>
      <c r="G3" s="1">
        <v>890</v>
      </c>
      <c r="H3" s="4">
        <f>500*30</f>
        <v>15000</v>
      </c>
      <c r="I3" s="1" t="s">
        <v>12</v>
      </c>
      <c r="J3" s="7">
        <v>38440000</v>
      </c>
      <c r="K3" s="7">
        <v>608400</v>
      </c>
      <c r="L3" s="7">
        <v>184041</v>
      </c>
      <c r="M3" s="9">
        <v>429</v>
      </c>
      <c r="O3" s="1" t="s">
        <v>11</v>
      </c>
      <c r="P3" s="7">
        <v>43</v>
      </c>
      <c r="Q3" s="16">
        <v>13266</v>
      </c>
      <c r="R3" s="7">
        <v>52</v>
      </c>
      <c r="S3" s="4">
        <f>SQRT(J3)</f>
        <v>6200</v>
      </c>
      <c r="T3" s="4">
        <f t="shared" ref="T3:U3" si="2">SQRT(K3)</f>
        <v>780</v>
      </c>
      <c r="U3" s="4">
        <f t="shared" si="2"/>
        <v>429</v>
      </c>
      <c r="W3" s="4">
        <f t="shared" ref="W3:W11" si="3">2.45*SQRT(0.2*J4)*$P3</f>
        <v>179033.01868649817</v>
      </c>
      <c r="X3" s="4">
        <f t="shared" ref="X3:X11" si="4">2.45*SQRT(0.2*K4)*$P3</f>
        <v>51825.347514512629</v>
      </c>
      <c r="Y3" s="4">
        <f t="shared" ref="Y3:Y11" si="5">2.45*SQRT(0.2*L4)*$P3</f>
        <v>18892.69486665415</v>
      </c>
    </row>
    <row r="4" spans="1:25" x14ac:dyDescent="0.3">
      <c r="A4" s="1" t="s">
        <v>10</v>
      </c>
      <c r="B4" s="7">
        <v>520000</v>
      </c>
      <c r="C4" s="14">
        <f t="shared" si="1"/>
        <v>1040000</v>
      </c>
      <c r="D4" s="1" t="s">
        <v>11</v>
      </c>
      <c r="E4" s="7">
        <v>14600</v>
      </c>
      <c r="F4" s="1">
        <v>2820</v>
      </c>
      <c r="G4" s="1">
        <v>1450</v>
      </c>
      <c r="I4" s="1" t="s">
        <v>11</v>
      </c>
      <c r="J4" s="7">
        <v>14440000</v>
      </c>
      <c r="K4" s="7">
        <v>1210000</v>
      </c>
      <c r="L4" s="7">
        <v>160801</v>
      </c>
      <c r="M4" s="9">
        <v>401</v>
      </c>
      <c r="O4" s="1" t="s">
        <v>10</v>
      </c>
      <c r="P4" s="7">
        <v>38</v>
      </c>
      <c r="Q4" s="16">
        <v>120</v>
      </c>
      <c r="R4" s="7">
        <v>38</v>
      </c>
      <c r="S4" s="4">
        <f t="shared" ref="S4:S12" si="6">SQRT(J4)</f>
        <v>3800</v>
      </c>
      <c r="T4" s="4">
        <f t="shared" ref="T4:T12" si="7">SQRT(K4)</f>
        <v>1100</v>
      </c>
      <c r="U4" s="4">
        <f t="shared" ref="U4:U12" si="8">SQRT(L4)</f>
        <v>401</v>
      </c>
      <c r="W4" s="4">
        <f t="shared" si="3"/>
        <v>208177.92870523044</v>
      </c>
      <c r="X4" s="4">
        <f t="shared" si="4"/>
        <v>54958.973178180837</v>
      </c>
      <c r="Y4" s="4">
        <f t="shared" si="5"/>
        <v>12823.760408242197</v>
      </c>
    </row>
    <row r="5" spans="1:25" x14ac:dyDescent="0.3">
      <c r="A5" s="1" t="s">
        <v>13</v>
      </c>
      <c r="B5" s="7">
        <v>680000</v>
      </c>
      <c r="C5" s="14">
        <f t="shared" si="1"/>
        <v>1360000</v>
      </c>
      <c r="D5" s="1" t="s">
        <v>10</v>
      </c>
      <c r="E5" s="7">
        <v>10050</v>
      </c>
      <c r="F5" s="1">
        <v>3980</v>
      </c>
      <c r="G5" s="1">
        <v>620</v>
      </c>
      <c r="I5" s="1" t="s">
        <v>10</v>
      </c>
      <c r="J5" s="7">
        <v>25000000</v>
      </c>
      <c r="K5" s="7">
        <v>1742400</v>
      </c>
      <c r="L5" s="7">
        <v>94864</v>
      </c>
      <c r="M5" s="9">
        <v>308</v>
      </c>
      <c r="O5" s="1" t="s">
        <v>13</v>
      </c>
      <c r="P5" s="7">
        <v>40</v>
      </c>
      <c r="Q5" s="4">
        <f>Q4*Q3</f>
        <v>1591920</v>
      </c>
      <c r="R5" s="7">
        <v>50</v>
      </c>
      <c r="S5" s="4">
        <f t="shared" si="6"/>
        <v>5000</v>
      </c>
      <c r="T5" s="4">
        <f t="shared" si="7"/>
        <v>1320</v>
      </c>
      <c r="U5" s="4">
        <f t="shared" si="8"/>
        <v>308</v>
      </c>
      <c r="W5" s="4">
        <f t="shared" si="3"/>
        <v>143752.33813750648</v>
      </c>
      <c r="X5" s="4">
        <f t="shared" si="4"/>
        <v>43826.93235899588</v>
      </c>
      <c r="Y5" s="4">
        <f t="shared" si="5"/>
        <v>3769.1161828736458</v>
      </c>
    </row>
    <row r="6" spans="1:25" x14ac:dyDescent="0.3">
      <c r="A6" s="1" t="s">
        <v>14</v>
      </c>
      <c r="B6" s="7">
        <v>580000</v>
      </c>
      <c r="C6" s="14">
        <f t="shared" si="1"/>
        <v>1160000</v>
      </c>
      <c r="D6" s="1" t="s">
        <v>13</v>
      </c>
      <c r="E6" s="7">
        <v>5400</v>
      </c>
      <c r="F6" s="1">
        <v>1700</v>
      </c>
      <c r="G6" s="1">
        <v>150</v>
      </c>
      <c r="H6">
        <f>14000*60</f>
        <v>840000</v>
      </c>
      <c r="I6" s="1" t="s">
        <v>13</v>
      </c>
      <c r="J6" s="7">
        <v>10758400</v>
      </c>
      <c r="K6" s="7">
        <v>1000000</v>
      </c>
      <c r="L6" s="7">
        <v>7396</v>
      </c>
      <c r="M6" s="9">
        <v>86</v>
      </c>
      <c r="O6" s="1" t="s">
        <v>14</v>
      </c>
      <c r="P6" s="7">
        <v>52</v>
      </c>
      <c r="Q6" s="4">
        <f>Q5*0.26</f>
        <v>413899.2</v>
      </c>
      <c r="R6" s="7">
        <v>41</v>
      </c>
      <c r="S6" s="4">
        <f t="shared" si="6"/>
        <v>3280</v>
      </c>
      <c r="T6" s="4">
        <f t="shared" si="7"/>
        <v>1000</v>
      </c>
      <c r="U6" s="4">
        <f t="shared" si="8"/>
        <v>86</v>
      </c>
      <c r="W6" s="4">
        <f t="shared" si="3"/>
        <v>136740.02896006714</v>
      </c>
      <c r="X6" s="4">
        <f t="shared" si="4"/>
        <v>54126.261463359915</v>
      </c>
      <c r="Y6" s="4">
        <f t="shared" si="5"/>
        <v>9116.0019306711438</v>
      </c>
    </row>
    <row r="7" spans="1:25" x14ac:dyDescent="0.3">
      <c r="A7" s="1" t="s">
        <v>15</v>
      </c>
      <c r="B7" s="7">
        <v>700000</v>
      </c>
      <c r="C7" s="14">
        <f t="shared" si="1"/>
        <v>1400000</v>
      </c>
      <c r="D7" s="1" t="s">
        <v>14</v>
      </c>
      <c r="E7" s="7">
        <v>8500</v>
      </c>
      <c r="F7" s="1">
        <v>3500</v>
      </c>
      <c r="G7" s="1">
        <v>670</v>
      </c>
      <c r="I7" s="1" t="s">
        <v>14</v>
      </c>
      <c r="J7" s="7">
        <v>5760000</v>
      </c>
      <c r="K7" s="7">
        <v>902500</v>
      </c>
      <c r="L7" s="7">
        <v>25600</v>
      </c>
      <c r="M7" s="9">
        <v>160</v>
      </c>
      <c r="O7" s="1" t="s">
        <v>15</v>
      </c>
      <c r="P7" s="7">
        <v>57</v>
      </c>
      <c r="Q7" s="4">
        <v>31</v>
      </c>
      <c r="R7" s="7">
        <v>57</v>
      </c>
      <c r="S7" s="4">
        <f t="shared" si="6"/>
        <v>2400</v>
      </c>
      <c r="T7" s="4">
        <f t="shared" si="7"/>
        <v>950</v>
      </c>
      <c r="U7" s="4">
        <f t="shared" si="8"/>
        <v>160</v>
      </c>
      <c r="W7" s="4">
        <f t="shared" si="3"/>
        <v>181114.79797355048</v>
      </c>
      <c r="X7" s="4">
        <f t="shared" si="4"/>
        <v>26854.952802974723</v>
      </c>
      <c r="Y7" s="4">
        <f t="shared" si="5"/>
        <v>22233.402785718612</v>
      </c>
    </row>
    <row r="8" spans="1:25" x14ac:dyDescent="0.3">
      <c r="A8" s="1" t="s">
        <v>16</v>
      </c>
      <c r="B8" s="7">
        <v>500000</v>
      </c>
      <c r="C8" s="14">
        <f t="shared" si="1"/>
        <v>1000000</v>
      </c>
      <c r="D8" s="1" t="s">
        <v>15</v>
      </c>
      <c r="E8" s="7">
        <v>6500</v>
      </c>
      <c r="F8" s="1">
        <v>3200</v>
      </c>
      <c r="G8" s="1">
        <v>700</v>
      </c>
      <c r="I8" s="1" t="s">
        <v>15</v>
      </c>
      <c r="J8" s="7">
        <v>8410000</v>
      </c>
      <c r="K8" s="7">
        <v>184900</v>
      </c>
      <c r="L8" s="7">
        <v>126736</v>
      </c>
      <c r="M8" s="9">
        <v>356</v>
      </c>
      <c r="O8" s="1" t="s">
        <v>16</v>
      </c>
      <c r="P8" s="7">
        <v>35</v>
      </c>
      <c r="R8" s="7">
        <v>35</v>
      </c>
      <c r="S8" s="4">
        <f t="shared" si="6"/>
        <v>2900</v>
      </c>
      <c r="T8" s="4">
        <f t="shared" si="7"/>
        <v>430</v>
      </c>
      <c r="U8" s="4">
        <f t="shared" si="8"/>
        <v>356</v>
      </c>
      <c r="W8" s="4">
        <f t="shared" si="3"/>
        <v>203247.39881484341</v>
      </c>
      <c r="X8" s="4">
        <f t="shared" si="4"/>
        <v>19941.254223343127</v>
      </c>
      <c r="Y8" s="4">
        <f t="shared" si="5"/>
        <v>11811.358270749392</v>
      </c>
    </row>
    <row r="9" spans="1:25" x14ac:dyDescent="0.3">
      <c r="A9" s="1" t="s">
        <v>17</v>
      </c>
      <c r="B9" s="7">
        <v>430000</v>
      </c>
      <c r="C9" s="14">
        <f t="shared" si="1"/>
        <v>860000</v>
      </c>
      <c r="D9" s="1" t="s">
        <v>16</v>
      </c>
      <c r="E9" s="7">
        <v>11600</v>
      </c>
      <c r="F9" s="1">
        <v>1900</v>
      </c>
      <c r="G9" s="1">
        <v>610</v>
      </c>
      <c r="I9" s="1" t="s">
        <v>16</v>
      </c>
      <c r="J9" s="7">
        <v>28090000</v>
      </c>
      <c r="K9" s="7">
        <v>270400</v>
      </c>
      <c r="L9" s="7">
        <v>94864</v>
      </c>
      <c r="M9" s="9">
        <v>308</v>
      </c>
      <c r="O9" s="1" t="s">
        <v>17</v>
      </c>
      <c r="P9" s="7">
        <v>47</v>
      </c>
      <c r="R9" s="7">
        <v>43</v>
      </c>
      <c r="S9" s="4">
        <f t="shared" si="6"/>
        <v>5300</v>
      </c>
      <c r="T9" s="4">
        <f t="shared" si="7"/>
        <v>520</v>
      </c>
      <c r="U9" s="4">
        <f t="shared" si="8"/>
        <v>308</v>
      </c>
      <c r="W9" s="4">
        <f t="shared" si="3"/>
        <v>77244.968282730246</v>
      </c>
      <c r="X9" s="4">
        <f t="shared" si="4"/>
        <v>45832.014514419941</v>
      </c>
      <c r="Y9" s="4">
        <f t="shared" si="5"/>
        <v>29868.054402655693</v>
      </c>
    </row>
    <row r="10" spans="1:25" x14ac:dyDescent="0.3">
      <c r="A10" s="1" t="s">
        <v>18</v>
      </c>
      <c r="B10" s="7">
        <v>580000</v>
      </c>
      <c r="C10" s="14">
        <f t="shared" si="1"/>
        <v>1160000</v>
      </c>
      <c r="D10" s="1" t="s">
        <v>17</v>
      </c>
      <c r="E10" s="7">
        <v>5400</v>
      </c>
      <c r="F10" s="1">
        <v>2200</v>
      </c>
      <c r="G10" s="1">
        <v>2230</v>
      </c>
      <c r="I10" s="1" t="s">
        <v>17</v>
      </c>
      <c r="J10" s="7">
        <v>2250000</v>
      </c>
      <c r="K10" s="7">
        <v>792100</v>
      </c>
      <c r="L10" s="7">
        <v>336400</v>
      </c>
      <c r="M10" s="9">
        <v>580</v>
      </c>
      <c r="O10" s="1" t="s">
        <v>18</v>
      </c>
      <c r="P10" s="7">
        <v>39</v>
      </c>
      <c r="R10" s="7">
        <v>39</v>
      </c>
      <c r="S10" s="4">
        <f t="shared" si="6"/>
        <v>1500</v>
      </c>
      <c r="T10" s="4">
        <f t="shared" si="7"/>
        <v>890</v>
      </c>
      <c r="U10" s="4">
        <f t="shared" si="8"/>
        <v>580</v>
      </c>
      <c r="W10" s="4">
        <f>2.45*SQRT(0.2*J11)*$P10</f>
        <v>55550.63676502728</v>
      </c>
      <c r="X10" s="4">
        <f t="shared" si="4"/>
        <v>42731.259050020984</v>
      </c>
      <c r="Y10" s="4">
        <f t="shared" si="5"/>
        <v>42603.065272870925</v>
      </c>
    </row>
    <row r="11" spans="1:25" x14ac:dyDescent="0.3">
      <c r="A11" s="1" t="s">
        <v>19</v>
      </c>
      <c r="B11" s="7">
        <v>750000</v>
      </c>
      <c r="C11" s="14">
        <f t="shared" si="1"/>
        <v>1500000</v>
      </c>
      <c r="D11" s="1" t="s">
        <v>18</v>
      </c>
      <c r="E11" s="7">
        <v>7200</v>
      </c>
      <c r="F11" s="1">
        <v>3200</v>
      </c>
      <c r="G11" s="1">
        <v>5570</v>
      </c>
      <c r="I11" s="1" t="s">
        <v>18</v>
      </c>
      <c r="J11" s="7">
        <v>1690000</v>
      </c>
      <c r="K11" s="7">
        <v>1000000</v>
      </c>
      <c r="L11" s="7">
        <v>994009</v>
      </c>
      <c r="M11" s="9">
        <v>997</v>
      </c>
      <c r="O11" s="1" t="s">
        <v>19</v>
      </c>
      <c r="P11" s="7">
        <v>38</v>
      </c>
      <c r="R11" s="7">
        <v>55</v>
      </c>
      <c r="S11" s="4">
        <f t="shared" si="6"/>
        <v>1300</v>
      </c>
      <c r="T11" s="4">
        <f t="shared" si="7"/>
        <v>1000</v>
      </c>
      <c r="U11" s="4">
        <f t="shared" si="8"/>
        <v>997</v>
      </c>
      <c r="W11" s="4">
        <f t="shared" si="3"/>
        <v>83271.171482092177</v>
      </c>
      <c r="X11" s="4">
        <f t="shared" si="4"/>
        <v>33308.468592836871</v>
      </c>
      <c r="Y11" s="4">
        <f t="shared" si="5"/>
        <v>6162.0666896748207</v>
      </c>
    </row>
    <row r="12" spans="1:25" x14ac:dyDescent="0.3">
      <c r="B12" s="4"/>
      <c r="D12" s="1" t="s">
        <v>19</v>
      </c>
      <c r="E12" s="7">
        <v>4800</v>
      </c>
      <c r="F12" s="1">
        <v>1200</v>
      </c>
      <c r="G12" s="1">
        <v>370</v>
      </c>
      <c r="I12" s="1" t="s">
        <v>19</v>
      </c>
      <c r="J12" s="7">
        <v>4000000</v>
      </c>
      <c r="K12" s="7">
        <v>640000</v>
      </c>
      <c r="L12" s="7">
        <v>21904</v>
      </c>
      <c r="M12" s="9">
        <v>148</v>
      </c>
      <c r="O12" s="4"/>
      <c r="Q12" s="4"/>
      <c r="S12" s="4">
        <f t="shared" si="6"/>
        <v>2000</v>
      </c>
      <c r="T12" s="4">
        <f t="shared" si="7"/>
        <v>800</v>
      </c>
      <c r="U12" s="4">
        <f t="shared" si="8"/>
        <v>148</v>
      </c>
    </row>
    <row r="13" spans="1:25" x14ac:dyDescent="0.3">
      <c r="E13" s="8">
        <f>SUM(E3:E12)</f>
        <v>86250</v>
      </c>
      <c r="F13" s="8">
        <f t="shared" ref="F13:G13" si="9">SUM(F3:F12)</f>
        <v>26900</v>
      </c>
      <c r="G13" s="8">
        <f t="shared" si="9"/>
        <v>13260</v>
      </c>
      <c r="J13" s="8">
        <f>SUM(J3:J12)</f>
        <v>138838400</v>
      </c>
      <c r="K13" s="8">
        <f>SUM(K3:K12)</f>
        <v>8350700</v>
      </c>
      <c r="L13" s="8">
        <f>SUM(L3:L12)</f>
        <v>2046615</v>
      </c>
      <c r="N13" s="8">
        <f>J3+Sheet1!J6+Sheet1!J10+J7+J11</f>
        <v>58898400</v>
      </c>
      <c r="O13" s="8">
        <f>J4+J8+J12</f>
        <v>26850000</v>
      </c>
      <c r="P13" s="8">
        <f>J5+J9</f>
        <v>53090000</v>
      </c>
      <c r="Q13" s="8"/>
      <c r="R13" s="8">
        <f>K3+K6+K10+K11+K7</f>
        <v>4303000</v>
      </c>
      <c r="S13" s="8">
        <f>K4+K8+K12</f>
        <v>2034900</v>
      </c>
      <c r="T13" s="8">
        <f>K5+K9</f>
        <v>2012800</v>
      </c>
      <c r="U13" s="8"/>
      <c r="V13" s="8">
        <f>L3+L6+L10+L11+L7</f>
        <v>1547446</v>
      </c>
      <c r="W13" s="8">
        <f>L4+L8+L12</f>
        <v>309441</v>
      </c>
      <c r="X13" s="8">
        <f>L5+L9</f>
        <v>189728</v>
      </c>
      <c r="Y13" s="8"/>
    </row>
    <row r="14" spans="1:25" x14ac:dyDescent="0.3">
      <c r="E14" s="8"/>
      <c r="F14" s="8"/>
      <c r="G14" s="8"/>
      <c r="J14" s="8">
        <f>2.45*SQRT(0.2*J13)*Sheet1!P9</f>
        <v>606783.46857243893</v>
      </c>
      <c r="K14" s="8">
        <f>2.45*SQRT(0.2*K13)*$P$9</f>
        <v>148812.83179937812</v>
      </c>
      <c r="L14" s="8">
        <f>2.45*SQRT(0.2*L13)*$P$9</f>
        <v>73671.076605866838</v>
      </c>
      <c r="N14" s="8">
        <f>2.45*SQRT(0.2*N13)*Sheet1!P2</f>
        <v>336351.07658516569</v>
      </c>
      <c r="O14" s="8">
        <f>2.45*SQRT(0.2*O13)*Sheet1!P3</f>
        <v>244130.29886722378</v>
      </c>
      <c r="P14" s="8">
        <f>2.45*SQRT(0.2*P13)*Sheet1!P4</f>
        <v>303368.88927508704</v>
      </c>
      <c r="Q14" s="8"/>
      <c r="R14" s="8">
        <f>2.45*SQRT(0.2*R13)*Sheet1!P2</f>
        <v>90913.158563543489</v>
      </c>
      <c r="S14" s="8">
        <f>2.45*SQRT(0.2*S13)*Sheet1!P3</f>
        <v>67208.015779741632</v>
      </c>
      <c r="T14" s="8">
        <f>2.45*SQRT(0.2*T13)*Sheet1!P4</f>
        <v>59069.730671469981</v>
      </c>
      <c r="U14" s="8"/>
      <c r="V14" s="8">
        <f>2.45*SQRT(0.2*V13)*Sheet1!P2</f>
        <v>54519.118452154005</v>
      </c>
      <c r="W14" s="8">
        <f>2.45*SQRT(0.2*W13)*Sheet1!P3</f>
        <v>26208.276727104745</v>
      </c>
      <c r="X14" s="8">
        <f>2.45*SQRT(0.2*X13)*Sheet1!P4</f>
        <v>18135.53588995925</v>
      </c>
      <c r="Y14" s="8"/>
    </row>
    <row r="15" spans="1:25" x14ac:dyDescent="0.3">
      <c r="A15" s="39" t="s">
        <v>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8"/>
      <c r="M15" s="39" t="s">
        <v>7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5" x14ac:dyDescent="0.3">
      <c r="A16" s="1"/>
      <c r="B16" s="3" t="s">
        <v>12</v>
      </c>
      <c r="C16" s="3" t="s">
        <v>11</v>
      </c>
      <c r="D16" s="3" t="s">
        <v>10</v>
      </c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3" t="s">
        <v>19</v>
      </c>
      <c r="L16" s="4"/>
      <c r="M16" s="1"/>
      <c r="N16" s="3" t="s">
        <v>12</v>
      </c>
      <c r="O16" s="3" t="s">
        <v>11</v>
      </c>
      <c r="P16" s="3" t="s">
        <v>10</v>
      </c>
      <c r="Q16" s="3" t="s">
        <v>13</v>
      </c>
      <c r="R16" s="3" t="s">
        <v>14</v>
      </c>
      <c r="S16" s="3" t="s">
        <v>15</v>
      </c>
      <c r="T16" s="3" t="s">
        <v>16</v>
      </c>
      <c r="U16" s="3" t="s">
        <v>17</v>
      </c>
      <c r="V16" s="3" t="s">
        <v>18</v>
      </c>
      <c r="W16" s="3" t="s">
        <v>19</v>
      </c>
    </row>
    <row r="17" spans="1:26" x14ac:dyDescent="0.3">
      <c r="A17" s="1" t="s">
        <v>12</v>
      </c>
      <c r="B17" s="6">
        <v>1</v>
      </c>
      <c r="C17" s="6">
        <f t="shared" ref="C17:K17" si="10">O17*$Z$17/$Z$18</f>
        <v>44.521739130434781</v>
      </c>
      <c r="D17" s="6">
        <f t="shared" si="10"/>
        <v>58.956521739130437</v>
      </c>
      <c r="E17" s="6">
        <f t="shared" si="10"/>
        <v>13.652173913043478</v>
      </c>
      <c r="F17" s="6">
        <f t="shared" si="10"/>
        <v>11.565217391304348</v>
      </c>
      <c r="G17" s="6">
        <f t="shared" si="10"/>
        <v>44.521739130434781</v>
      </c>
      <c r="H17" s="6">
        <f t="shared" si="10"/>
        <v>58.956521739130437</v>
      </c>
      <c r="I17" s="6">
        <f t="shared" si="10"/>
        <v>1.7391304347826086</v>
      </c>
      <c r="J17" s="6">
        <f t="shared" si="10"/>
        <v>11.565217391304348</v>
      </c>
      <c r="K17" s="6">
        <f t="shared" si="10"/>
        <v>44.521739130434781</v>
      </c>
      <c r="L17" s="13"/>
      <c r="M17" s="1" t="s">
        <v>12</v>
      </c>
      <c r="N17" s="2">
        <v>0</v>
      </c>
      <c r="O17" s="2">
        <v>512</v>
      </c>
      <c r="P17" s="2">
        <v>678</v>
      </c>
      <c r="Q17" s="2">
        <v>157</v>
      </c>
      <c r="R17" s="2">
        <v>133</v>
      </c>
      <c r="S17" s="2">
        <v>512</v>
      </c>
      <c r="T17" s="2">
        <v>678</v>
      </c>
      <c r="U17" s="2">
        <v>20</v>
      </c>
      <c r="V17" s="2">
        <v>133</v>
      </c>
      <c r="W17" s="2">
        <v>512</v>
      </c>
      <c r="Y17" s="3" t="s">
        <v>9</v>
      </c>
      <c r="Z17" s="5">
        <v>2</v>
      </c>
    </row>
    <row r="18" spans="1:26" x14ac:dyDescent="0.3">
      <c r="A18" s="1" t="s">
        <v>11</v>
      </c>
      <c r="B18" s="6">
        <f t="shared" ref="B18:B26" si="11">N18*$Z$17/$Z$18</f>
        <v>44.521739130434781</v>
      </c>
      <c r="C18" s="6">
        <v>1</v>
      </c>
      <c r="D18" s="6">
        <f t="shared" ref="D18:D26" si="12">P18*$Z$17/$Z$18</f>
        <v>100.34782608695652</v>
      </c>
      <c r="E18" s="6">
        <f t="shared" ref="E18:E26" si="13">Q18*$Z$17/$Z$18</f>
        <v>58.260869565217391</v>
      </c>
      <c r="F18" s="6">
        <f t="shared" ref="F18:F26" si="14">R18*$Z$17/$Z$18</f>
        <v>32.434782608695649</v>
      </c>
      <c r="G18" s="6">
        <f t="shared" ref="G18:G26" si="15">S18*$Z$17/$Z$18</f>
        <v>1.7391304347826086</v>
      </c>
      <c r="H18" s="6">
        <f t="shared" ref="H18:H26" si="16">T18*$Z$17/$Z$18</f>
        <v>100.34782608695652</v>
      </c>
      <c r="I18" s="6">
        <f t="shared" ref="I18:I26" si="17">U18*$Z$17/$Z$18</f>
        <v>44.521739130434781</v>
      </c>
      <c r="J18" s="6">
        <f t="shared" ref="J18:J26" si="18">V18*$Z$17/$Z$18</f>
        <v>32.434782608695649</v>
      </c>
      <c r="K18" s="6">
        <f t="shared" ref="K18:K25" si="19">W18*$Z$17/$Z$18</f>
        <v>1.7391304347826086</v>
      </c>
      <c r="L18" s="13"/>
      <c r="M18" s="1" t="s">
        <v>11</v>
      </c>
      <c r="N18" s="2">
        <v>512</v>
      </c>
      <c r="O18" s="2">
        <v>0</v>
      </c>
      <c r="P18" s="2">
        <v>1154</v>
      </c>
      <c r="Q18" s="2">
        <v>670</v>
      </c>
      <c r="R18" s="2">
        <v>373</v>
      </c>
      <c r="S18" s="2">
        <v>20</v>
      </c>
      <c r="T18" s="2">
        <v>1154</v>
      </c>
      <c r="U18" s="2">
        <v>512</v>
      </c>
      <c r="V18" s="2">
        <v>373</v>
      </c>
      <c r="W18" s="2">
        <v>20</v>
      </c>
      <c r="Y18" s="1" t="s">
        <v>8</v>
      </c>
      <c r="Z18" s="6">
        <v>23</v>
      </c>
    </row>
    <row r="19" spans="1:26" x14ac:dyDescent="0.3">
      <c r="A19" s="1" t="s">
        <v>10</v>
      </c>
      <c r="B19" s="6">
        <f t="shared" si="11"/>
        <v>58.956521739130437</v>
      </c>
      <c r="C19" s="6">
        <f t="shared" ref="C19:C26" si="20">O19*$Z$17/$Z$18</f>
        <v>100.34782608695652</v>
      </c>
      <c r="D19" s="6">
        <v>1</v>
      </c>
      <c r="E19" s="6">
        <f t="shared" si="13"/>
        <v>44.173913043478258</v>
      </c>
      <c r="F19" s="6">
        <f t="shared" si="14"/>
        <v>70</v>
      </c>
      <c r="G19" s="6">
        <f t="shared" si="15"/>
        <v>100.34782608695652</v>
      </c>
      <c r="H19" s="6">
        <f t="shared" si="16"/>
        <v>1.7391304347826086</v>
      </c>
      <c r="I19" s="6">
        <f t="shared" si="17"/>
        <v>58.956521739130437</v>
      </c>
      <c r="J19" s="6">
        <f t="shared" si="18"/>
        <v>70</v>
      </c>
      <c r="K19" s="6">
        <f t="shared" si="19"/>
        <v>100.34782608695652</v>
      </c>
      <c r="M19" s="1" t="s">
        <v>10</v>
      </c>
      <c r="N19" s="2">
        <v>678</v>
      </c>
      <c r="O19" s="2">
        <v>1154</v>
      </c>
      <c r="P19" s="2">
        <v>0</v>
      </c>
      <c r="Q19" s="2">
        <v>508</v>
      </c>
      <c r="R19" s="2">
        <v>805</v>
      </c>
      <c r="S19" s="2">
        <v>1154</v>
      </c>
      <c r="T19" s="2">
        <v>20</v>
      </c>
      <c r="U19" s="2">
        <v>678</v>
      </c>
      <c r="V19" s="2">
        <v>805</v>
      </c>
      <c r="W19" s="2">
        <v>1154</v>
      </c>
    </row>
    <row r="20" spans="1:26" x14ac:dyDescent="0.3">
      <c r="A20" s="1" t="s">
        <v>13</v>
      </c>
      <c r="B20" s="6">
        <f t="shared" si="11"/>
        <v>13.652173913043478</v>
      </c>
      <c r="C20" s="6">
        <f t="shared" si="20"/>
        <v>58.260869565217391</v>
      </c>
      <c r="D20" s="6">
        <f t="shared" si="12"/>
        <v>44.173913043478258</v>
      </c>
      <c r="E20" s="6">
        <v>1</v>
      </c>
      <c r="F20" s="6">
        <f t="shared" si="14"/>
        <v>25.739130434782609</v>
      </c>
      <c r="G20" s="6">
        <f t="shared" si="15"/>
        <v>58.086956521739133</v>
      </c>
      <c r="H20" s="6">
        <f t="shared" si="16"/>
        <v>44.347826086956523</v>
      </c>
      <c r="I20" s="6">
        <f t="shared" si="17"/>
        <v>13.565217391304348</v>
      </c>
      <c r="J20" s="6">
        <f t="shared" si="18"/>
        <v>25.739130434782609</v>
      </c>
      <c r="K20" s="6">
        <f t="shared" si="19"/>
        <v>58.086956521739133</v>
      </c>
      <c r="M20" s="1" t="s">
        <v>13</v>
      </c>
      <c r="N20" s="2">
        <v>157</v>
      </c>
      <c r="O20" s="2">
        <v>670</v>
      </c>
      <c r="P20" s="2">
        <v>508</v>
      </c>
      <c r="Q20" s="2">
        <v>0</v>
      </c>
      <c r="R20" s="2">
        <v>296</v>
      </c>
      <c r="S20" s="2">
        <v>668</v>
      </c>
      <c r="T20" s="2">
        <v>510</v>
      </c>
      <c r="U20" s="2">
        <v>156</v>
      </c>
      <c r="V20" s="2">
        <v>296</v>
      </c>
      <c r="W20" s="2">
        <v>668</v>
      </c>
    </row>
    <row r="21" spans="1:26" x14ac:dyDescent="0.3">
      <c r="A21" s="1" t="s">
        <v>14</v>
      </c>
      <c r="B21" s="6">
        <f t="shared" si="11"/>
        <v>11.565217391304348</v>
      </c>
      <c r="C21" s="6">
        <f t="shared" si="20"/>
        <v>32.434782608695649</v>
      </c>
      <c r="D21" s="6">
        <f t="shared" si="12"/>
        <v>70</v>
      </c>
      <c r="E21" s="6">
        <f t="shared" si="13"/>
        <v>25.739130434782609</v>
      </c>
      <c r="F21" s="6">
        <v>1</v>
      </c>
      <c r="G21" s="6">
        <f t="shared" si="15"/>
        <v>32.521739130434781</v>
      </c>
      <c r="H21" s="6">
        <f t="shared" si="16"/>
        <v>69.478260869565219</v>
      </c>
      <c r="I21" s="6">
        <f t="shared" si="17"/>
        <v>11.565217391304348</v>
      </c>
      <c r="J21" s="6">
        <f t="shared" si="18"/>
        <v>1.7391304347826086</v>
      </c>
      <c r="K21" s="6">
        <f t="shared" si="19"/>
        <v>32.521739130434781</v>
      </c>
      <c r="L21" s="8"/>
      <c r="M21" s="1" t="s">
        <v>14</v>
      </c>
      <c r="N21" s="2">
        <v>133</v>
      </c>
      <c r="O21" s="2">
        <v>373</v>
      </c>
      <c r="P21" s="2">
        <v>805</v>
      </c>
      <c r="Q21" s="2">
        <v>296</v>
      </c>
      <c r="R21" s="2">
        <v>0</v>
      </c>
      <c r="S21" s="2">
        <v>374</v>
      </c>
      <c r="T21" s="2">
        <v>799</v>
      </c>
      <c r="U21" s="2">
        <v>133</v>
      </c>
      <c r="V21" s="2">
        <v>20</v>
      </c>
      <c r="W21" s="2">
        <v>374</v>
      </c>
    </row>
    <row r="22" spans="1:26" x14ac:dyDescent="0.3">
      <c r="A22" s="1" t="s">
        <v>15</v>
      </c>
      <c r="B22" s="6">
        <f t="shared" si="11"/>
        <v>44.521739130434781</v>
      </c>
      <c r="C22" s="6">
        <f t="shared" si="20"/>
        <v>1.7391304347826086</v>
      </c>
      <c r="D22" s="6">
        <f t="shared" si="12"/>
        <v>100.34782608695652</v>
      </c>
      <c r="E22" s="6">
        <f t="shared" si="13"/>
        <v>58.086956521739133</v>
      </c>
      <c r="F22" s="6">
        <f t="shared" si="14"/>
        <v>32.521739130434781</v>
      </c>
      <c r="G22" s="6">
        <v>1</v>
      </c>
      <c r="H22" s="6">
        <f t="shared" si="16"/>
        <v>100.34782608695652</v>
      </c>
      <c r="I22" s="6">
        <f t="shared" si="17"/>
        <v>44.521739130434781</v>
      </c>
      <c r="J22" s="6">
        <f t="shared" si="18"/>
        <v>32.434782608695649</v>
      </c>
      <c r="K22" s="6">
        <f t="shared" si="19"/>
        <v>1.7391304347826086</v>
      </c>
      <c r="L22" s="8"/>
      <c r="M22" s="1" t="s">
        <v>15</v>
      </c>
      <c r="N22" s="2">
        <v>512</v>
      </c>
      <c r="O22" s="2">
        <v>20</v>
      </c>
      <c r="P22" s="2">
        <v>1154</v>
      </c>
      <c r="Q22" s="2">
        <v>668</v>
      </c>
      <c r="R22" s="2">
        <v>374</v>
      </c>
      <c r="S22" s="2">
        <v>0</v>
      </c>
      <c r="T22" s="2">
        <v>1154</v>
      </c>
      <c r="U22" s="2">
        <v>512</v>
      </c>
      <c r="V22" s="2">
        <v>373</v>
      </c>
      <c r="W22" s="2">
        <v>20</v>
      </c>
    </row>
    <row r="23" spans="1:26" x14ac:dyDescent="0.3">
      <c r="A23" s="1" t="s">
        <v>16</v>
      </c>
      <c r="B23" s="6">
        <f t="shared" si="11"/>
        <v>58.956521739130437</v>
      </c>
      <c r="C23" s="6">
        <f t="shared" si="20"/>
        <v>100.34782608695652</v>
      </c>
      <c r="D23" s="6">
        <f t="shared" si="12"/>
        <v>1.7391304347826086</v>
      </c>
      <c r="E23" s="6">
        <f t="shared" si="13"/>
        <v>44.347826086956523</v>
      </c>
      <c r="F23" s="6">
        <f t="shared" si="14"/>
        <v>69.478260869565219</v>
      </c>
      <c r="G23" s="6">
        <f t="shared" si="15"/>
        <v>100.34782608695652</v>
      </c>
      <c r="H23" s="6">
        <v>1</v>
      </c>
      <c r="I23" s="6">
        <f t="shared" si="17"/>
        <v>58.956521739130437</v>
      </c>
      <c r="J23" s="6">
        <f t="shared" si="18"/>
        <v>70</v>
      </c>
      <c r="K23" s="6">
        <f t="shared" si="19"/>
        <v>100.34782608695652</v>
      </c>
      <c r="L23" s="8"/>
      <c r="M23" s="1" t="s">
        <v>16</v>
      </c>
      <c r="N23" s="2">
        <v>678</v>
      </c>
      <c r="O23" s="2">
        <v>1154</v>
      </c>
      <c r="P23" s="2">
        <v>20</v>
      </c>
      <c r="Q23" s="2">
        <v>510</v>
      </c>
      <c r="R23" s="2">
        <v>799</v>
      </c>
      <c r="S23" s="2">
        <v>1154</v>
      </c>
      <c r="T23" s="2">
        <v>0</v>
      </c>
      <c r="U23" s="2">
        <v>678</v>
      </c>
      <c r="V23" s="2">
        <v>805</v>
      </c>
      <c r="W23" s="2">
        <v>1154</v>
      </c>
    </row>
    <row r="24" spans="1:26" x14ac:dyDescent="0.3">
      <c r="A24" s="1" t="s">
        <v>17</v>
      </c>
      <c r="B24" s="6">
        <f t="shared" si="11"/>
        <v>1.7391304347826086</v>
      </c>
      <c r="C24" s="6">
        <f t="shared" si="20"/>
        <v>44.521739130434781</v>
      </c>
      <c r="D24" s="6">
        <f t="shared" si="12"/>
        <v>58.956521739130437</v>
      </c>
      <c r="E24" s="6">
        <f t="shared" si="13"/>
        <v>13.565217391304348</v>
      </c>
      <c r="F24" s="6">
        <f t="shared" si="14"/>
        <v>11.565217391304348</v>
      </c>
      <c r="G24" s="6">
        <f t="shared" si="15"/>
        <v>44.521739130434781</v>
      </c>
      <c r="H24" s="6">
        <f t="shared" si="16"/>
        <v>58.956521739130437</v>
      </c>
      <c r="I24" s="6">
        <v>1</v>
      </c>
      <c r="J24" s="6">
        <f t="shared" si="18"/>
        <v>11.565217391304348</v>
      </c>
      <c r="K24" s="6">
        <f t="shared" si="19"/>
        <v>44.521739130434781</v>
      </c>
      <c r="L24" s="8"/>
      <c r="M24" s="1" t="s">
        <v>17</v>
      </c>
      <c r="N24" s="2">
        <v>20</v>
      </c>
      <c r="O24" s="2">
        <v>512</v>
      </c>
      <c r="P24" s="2">
        <v>678</v>
      </c>
      <c r="Q24" s="2">
        <v>156</v>
      </c>
      <c r="R24" s="2">
        <v>133</v>
      </c>
      <c r="S24" s="2">
        <v>512</v>
      </c>
      <c r="T24" s="2">
        <v>678</v>
      </c>
      <c r="U24" s="2">
        <v>0</v>
      </c>
      <c r="V24" s="2">
        <v>133</v>
      </c>
      <c r="W24" s="2">
        <v>512</v>
      </c>
    </row>
    <row r="25" spans="1:26" x14ac:dyDescent="0.3">
      <c r="A25" s="1" t="s">
        <v>18</v>
      </c>
      <c r="B25" s="6">
        <f t="shared" si="11"/>
        <v>11.565217391304348</v>
      </c>
      <c r="C25" s="6">
        <f t="shared" si="20"/>
        <v>32.434782608695649</v>
      </c>
      <c r="D25" s="6">
        <f t="shared" si="12"/>
        <v>70</v>
      </c>
      <c r="E25" s="6">
        <f t="shared" si="13"/>
        <v>25.739130434782609</v>
      </c>
      <c r="F25" s="6">
        <f t="shared" si="14"/>
        <v>1.7391304347826086</v>
      </c>
      <c r="G25" s="6">
        <f t="shared" si="15"/>
        <v>32.434782608695649</v>
      </c>
      <c r="H25" s="6">
        <f t="shared" si="16"/>
        <v>70</v>
      </c>
      <c r="I25" s="6">
        <f t="shared" si="17"/>
        <v>11.565217391304348</v>
      </c>
      <c r="J25" s="6">
        <v>1</v>
      </c>
      <c r="K25" s="6">
        <f t="shared" si="19"/>
        <v>32.521739130434781</v>
      </c>
      <c r="L25" s="8"/>
      <c r="M25" s="1" t="s">
        <v>18</v>
      </c>
      <c r="N25" s="2">
        <v>133</v>
      </c>
      <c r="O25" s="2">
        <v>373</v>
      </c>
      <c r="P25" s="2">
        <v>805</v>
      </c>
      <c r="Q25" s="2">
        <v>296</v>
      </c>
      <c r="R25" s="2">
        <v>20</v>
      </c>
      <c r="S25" s="2">
        <v>373</v>
      </c>
      <c r="T25" s="2">
        <v>805</v>
      </c>
      <c r="U25" s="2">
        <v>133</v>
      </c>
      <c r="V25" s="2">
        <v>0</v>
      </c>
      <c r="W25" s="2">
        <v>374</v>
      </c>
    </row>
    <row r="26" spans="1:26" x14ac:dyDescent="0.3">
      <c r="A26" s="1" t="s">
        <v>19</v>
      </c>
      <c r="B26" s="6">
        <f t="shared" si="11"/>
        <v>44.521739130434781</v>
      </c>
      <c r="C26" s="6">
        <f t="shared" si="20"/>
        <v>1.7391304347826086</v>
      </c>
      <c r="D26" s="6">
        <f t="shared" si="12"/>
        <v>100.34782608695652</v>
      </c>
      <c r="E26" s="6">
        <f t="shared" si="13"/>
        <v>58.086956521739133</v>
      </c>
      <c r="F26" s="6">
        <f t="shared" si="14"/>
        <v>32.521739130434781</v>
      </c>
      <c r="G26" s="6">
        <f t="shared" si="15"/>
        <v>1.7391304347826086</v>
      </c>
      <c r="H26" s="6">
        <f t="shared" si="16"/>
        <v>100.34782608695652</v>
      </c>
      <c r="I26" s="6">
        <f t="shared" si="17"/>
        <v>44.521739130434781</v>
      </c>
      <c r="J26" s="6">
        <f t="shared" si="18"/>
        <v>32.521739130434781</v>
      </c>
      <c r="K26" s="6">
        <v>1</v>
      </c>
      <c r="L26" s="8"/>
      <c r="M26" s="1" t="s">
        <v>19</v>
      </c>
      <c r="N26" s="2">
        <v>512</v>
      </c>
      <c r="O26" s="2">
        <v>20</v>
      </c>
      <c r="P26" s="2">
        <v>1154</v>
      </c>
      <c r="Q26" s="2">
        <v>668</v>
      </c>
      <c r="R26" s="2">
        <v>374</v>
      </c>
      <c r="S26" s="2">
        <v>20</v>
      </c>
      <c r="T26" s="2">
        <v>1154</v>
      </c>
      <c r="U26" s="2">
        <v>512</v>
      </c>
      <c r="V26" s="2">
        <v>374</v>
      </c>
      <c r="W26" s="2">
        <v>0</v>
      </c>
    </row>
    <row r="27" spans="1:26" x14ac:dyDescent="0.3">
      <c r="G27" s="13"/>
    </row>
    <row r="28" spans="1:26" x14ac:dyDescent="0.3">
      <c r="B28" t="s">
        <v>170</v>
      </c>
    </row>
    <row r="29" spans="1:26" x14ac:dyDescent="0.3">
      <c r="A29" s="1"/>
      <c r="B29" s="39" t="s">
        <v>3</v>
      </c>
      <c r="C29" s="39"/>
      <c r="E29" s="1"/>
      <c r="F29" s="39" t="s">
        <v>4</v>
      </c>
      <c r="G29" s="39"/>
      <c r="I29" s="1"/>
      <c r="J29" s="39" t="s">
        <v>5</v>
      </c>
      <c r="K29" s="39"/>
    </row>
    <row r="30" spans="1:26" x14ac:dyDescent="0.3">
      <c r="A30" s="1"/>
      <c r="B30" s="2">
        <v>1</v>
      </c>
      <c r="C30" s="2">
        <v>2</v>
      </c>
      <c r="E30" s="1"/>
      <c r="F30" s="1">
        <v>1</v>
      </c>
      <c r="G30" s="1">
        <v>2</v>
      </c>
      <c r="I30" s="1"/>
      <c r="J30" s="1">
        <v>1</v>
      </c>
      <c r="K30" s="1">
        <v>2</v>
      </c>
    </row>
    <row r="31" spans="1:26" x14ac:dyDescent="0.3">
      <c r="A31" s="1" t="s">
        <v>23</v>
      </c>
      <c r="B31" s="10">
        <f>J31*0.8</f>
        <v>3472</v>
      </c>
      <c r="C31" s="10">
        <f>J31*1.2</f>
        <v>5208</v>
      </c>
      <c r="D31" s="19"/>
      <c r="E31" s="1" t="s">
        <v>23</v>
      </c>
      <c r="F31" s="1">
        <v>0.8</v>
      </c>
      <c r="G31" s="1">
        <v>0.4</v>
      </c>
      <c r="I31" s="1" t="s">
        <v>23</v>
      </c>
      <c r="J31" s="11">
        <f t="shared" ref="J31:J40" si="21">S3*0.7</f>
        <v>4340</v>
      </c>
      <c r="K31" s="11">
        <f>J31*2</f>
        <v>8680</v>
      </c>
      <c r="L31" s="15"/>
      <c r="M31" s="14">
        <v>0.3393057110862262</v>
      </c>
      <c r="N31" s="17">
        <v>0.67973124300111987</v>
      </c>
      <c r="O31" s="20"/>
      <c r="P31" t="s">
        <v>177</v>
      </c>
    </row>
    <row r="32" spans="1:26" x14ac:dyDescent="0.3">
      <c r="A32" s="1" t="s">
        <v>24</v>
      </c>
      <c r="B32" s="10">
        <f t="shared" ref="B32:B60" si="22">J32*0.8</f>
        <v>2128</v>
      </c>
      <c r="C32" s="10">
        <f t="shared" ref="C32:C60" si="23">J32*1.2</f>
        <v>3192</v>
      </c>
      <c r="D32" s="19"/>
      <c r="E32" s="1" t="s">
        <v>24</v>
      </c>
      <c r="F32" s="1">
        <v>0.8</v>
      </c>
      <c r="G32" s="1">
        <v>0.4</v>
      </c>
      <c r="I32" s="1" t="s">
        <v>24</v>
      </c>
      <c r="J32" s="11">
        <f t="shared" si="21"/>
        <v>2660</v>
      </c>
      <c r="K32" s="11">
        <f t="shared" ref="K32:K60" si="24">J32*2</f>
        <v>5320</v>
      </c>
      <c r="L32" s="15"/>
      <c r="M32" s="14">
        <v>0.19532324621733149</v>
      </c>
      <c r="N32" s="17">
        <v>0.38995873452544705</v>
      </c>
      <c r="O32" s="20"/>
    </row>
    <row r="33" spans="1:15" x14ac:dyDescent="0.3">
      <c r="A33" s="1" t="s">
        <v>25</v>
      </c>
      <c r="B33" s="10">
        <f t="shared" si="22"/>
        <v>2800</v>
      </c>
      <c r="C33" s="10">
        <f t="shared" si="23"/>
        <v>4200</v>
      </c>
      <c r="D33" s="19"/>
      <c r="E33" s="1" t="s">
        <v>25</v>
      </c>
      <c r="F33" s="1">
        <v>0.8</v>
      </c>
      <c r="G33" s="1">
        <v>0.4</v>
      </c>
      <c r="I33" s="1" t="s">
        <v>25</v>
      </c>
      <c r="J33" s="11">
        <f t="shared" si="21"/>
        <v>3500</v>
      </c>
      <c r="K33" s="11">
        <f t="shared" si="24"/>
        <v>7000</v>
      </c>
      <c r="L33" s="15"/>
      <c r="M33" s="14">
        <v>0.35275080906148865</v>
      </c>
      <c r="N33" s="17">
        <v>0.70550161812297729</v>
      </c>
      <c r="O33" s="20"/>
    </row>
    <row r="34" spans="1:15" x14ac:dyDescent="0.3">
      <c r="A34" s="1" t="s">
        <v>26</v>
      </c>
      <c r="B34" s="10">
        <f t="shared" si="22"/>
        <v>1836.8000000000002</v>
      </c>
      <c r="C34" s="10">
        <f t="shared" si="23"/>
        <v>2755.2</v>
      </c>
      <c r="D34" s="19"/>
      <c r="E34" s="1" t="s">
        <v>26</v>
      </c>
      <c r="F34" s="1">
        <v>0.8</v>
      </c>
      <c r="G34" s="1">
        <v>0.4</v>
      </c>
      <c r="I34" s="1" t="s">
        <v>26</v>
      </c>
      <c r="J34" s="11">
        <f t="shared" si="21"/>
        <v>2296</v>
      </c>
      <c r="K34" s="11">
        <f t="shared" si="24"/>
        <v>4592</v>
      </c>
      <c r="L34" s="15"/>
      <c r="M34" s="14">
        <v>0.45185185185185184</v>
      </c>
      <c r="N34" s="17">
        <v>0.90370370370370368</v>
      </c>
      <c r="O34" s="20"/>
    </row>
    <row r="35" spans="1:15" x14ac:dyDescent="0.3">
      <c r="A35" s="1" t="s">
        <v>27</v>
      </c>
      <c r="B35" s="10">
        <f t="shared" si="22"/>
        <v>1344</v>
      </c>
      <c r="C35" s="10">
        <f t="shared" si="23"/>
        <v>2016</v>
      </c>
      <c r="D35" s="19"/>
      <c r="E35" s="1" t="s">
        <v>27</v>
      </c>
      <c r="F35" s="1">
        <v>0.8</v>
      </c>
      <c r="G35" s="1">
        <v>0.4</v>
      </c>
      <c r="I35" s="1" t="s">
        <v>27</v>
      </c>
      <c r="J35" s="11">
        <f t="shared" si="21"/>
        <v>1680</v>
      </c>
      <c r="K35" s="11">
        <f t="shared" si="24"/>
        <v>3360</v>
      </c>
      <c r="L35" s="15"/>
      <c r="M35" s="14">
        <v>0.1699248120300752</v>
      </c>
      <c r="N35" s="17">
        <v>0.3398496240601504</v>
      </c>
      <c r="O35" s="20"/>
    </row>
    <row r="36" spans="1:15" x14ac:dyDescent="0.3">
      <c r="A36" s="1" t="s">
        <v>28</v>
      </c>
      <c r="B36" s="10">
        <f t="shared" si="22"/>
        <v>1624</v>
      </c>
      <c r="C36" s="10">
        <f t="shared" si="23"/>
        <v>2435.9999999999995</v>
      </c>
      <c r="D36" s="19"/>
      <c r="E36" s="1" t="s">
        <v>28</v>
      </c>
      <c r="F36" s="1">
        <v>0.8</v>
      </c>
      <c r="G36" s="1">
        <v>0.4</v>
      </c>
      <c r="I36" s="1" t="s">
        <v>28</v>
      </c>
      <c r="J36" s="11">
        <f t="shared" si="21"/>
        <v>2029.9999999999998</v>
      </c>
      <c r="K36" s="11">
        <f t="shared" si="24"/>
        <v>4059.9999999999995</v>
      </c>
      <c r="L36" s="15"/>
      <c r="M36" s="14">
        <v>0.35795454545454547</v>
      </c>
      <c r="N36" s="17">
        <v>0.71448863636363635</v>
      </c>
      <c r="O36" s="20"/>
    </row>
    <row r="37" spans="1:15" x14ac:dyDescent="0.3">
      <c r="A37" s="1" t="s">
        <v>29</v>
      </c>
      <c r="B37" s="10">
        <f t="shared" si="22"/>
        <v>2968</v>
      </c>
      <c r="C37" s="10">
        <f t="shared" si="23"/>
        <v>4451.9999999999991</v>
      </c>
      <c r="D37" s="19"/>
      <c r="E37" s="1" t="s">
        <v>29</v>
      </c>
      <c r="F37" s="1">
        <v>0.8</v>
      </c>
      <c r="G37" s="1">
        <v>0.4</v>
      </c>
      <c r="I37" s="1" t="s">
        <v>29</v>
      </c>
      <c r="J37" s="11">
        <f t="shared" si="21"/>
        <v>3709.9999999999995</v>
      </c>
      <c r="K37" s="11">
        <f t="shared" si="24"/>
        <v>7419.9999999999991</v>
      </c>
      <c r="L37" s="15"/>
      <c r="M37" s="14">
        <v>0.35275080906148865</v>
      </c>
      <c r="N37" s="17">
        <v>0.70550161812297729</v>
      </c>
      <c r="O37" s="20"/>
    </row>
    <row r="38" spans="1:15" x14ac:dyDescent="0.3">
      <c r="A38" s="1" t="s">
        <v>30</v>
      </c>
      <c r="B38" s="10">
        <f t="shared" si="22"/>
        <v>840</v>
      </c>
      <c r="C38" s="10">
        <f t="shared" si="23"/>
        <v>1260</v>
      </c>
      <c r="D38" s="19"/>
      <c r="E38" s="1" t="s">
        <v>30</v>
      </c>
      <c r="F38" s="1">
        <v>0.8</v>
      </c>
      <c r="G38" s="1">
        <v>0.4</v>
      </c>
      <c r="I38" s="1" t="s">
        <v>30</v>
      </c>
      <c r="J38" s="11">
        <f t="shared" si="21"/>
        <v>1050</v>
      </c>
      <c r="K38" s="11">
        <f t="shared" si="24"/>
        <v>2100</v>
      </c>
      <c r="L38" s="15"/>
      <c r="M38" s="14">
        <v>0.18352730528200537</v>
      </c>
      <c r="N38" s="17">
        <v>0.36705461056401073</v>
      </c>
      <c r="O38" s="20"/>
    </row>
    <row r="39" spans="1:15" x14ac:dyDescent="0.3">
      <c r="A39" s="1" t="s">
        <v>31</v>
      </c>
      <c r="B39" s="10">
        <f t="shared" si="22"/>
        <v>728</v>
      </c>
      <c r="C39" s="10">
        <f t="shared" si="23"/>
        <v>1091.9999999999998</v>
      </c>
      <c r="D39" s="19"/>
      <c r="E39" s="1" t="s">
        <v>31</v>
      </c>
      <c r="F39" s="1">
        <v>0.8</v>
      </c>
      <c r="G39" s="1">
        <v>0.4</v>
      </c>
      <c r="I39" s="1" t="s">
        <v>31</v>
      </c>
      <c r="J39" s="11">
        <f t="shared" si="21"/>
        <v>909.99999999999989</v>
      </c>
      <c r="K39" s="11">
        <f t="shared" si="24"/>
        <v>1819.9999999999998</v>
      </c>
      <c r="L39" s="15"/>
      <c r="M39" s="14">
        <v>0.12643472022955524</v>
      </c>
      <c r="N39" s="17">
        <v>0.25286944045911047</v>
      </c>
      <c r="O39" s="20"/>
    </row>
    <row r="40" spans="1:15" x14ac:dyDescent="0.3">
      <c r="A40" s="1" t="s">
        <v>32</v>
      </c>
      <c r="B40" s="10">
        <f t="shared" si="22"/>
        <v>1120</v>
      </c>
      <c r="C40" s="10">
        <f t="shared" si="23"/>
        <v>1680</v>
      </c>
      <c r="D40" s="19"/>
      <c r="E40" s="1" t="s">
        <v>32</v>
      </c>
      <c r="F40" s="1">
        <v>0.8</v>
      </c>
      <c r="G40" s="1">
        <v>0.4</v>
      </c>
      <c r="I40" s="1" t="s">
        <v>32</v>
      </c>
      <c r="J40" s="11">
        <f t="shared" si="21"/>
        <v>1400</v>
      </c>
      <c r="K40" s="11">
        <f t="shared" si="24"/>
        <v>2800</v>
      </c>
      <c r="L40" s="15"/>
      <c r="M40" s="14">
        <v>0.28455284552845528</v>
      </c>
      <c r="N40" s="17">
        <v>0.56639566395663954</v>
      </c>
      <c r="O40" s="20"/>
    </row>
    <row r="41" spans="1:15" x14ac:dyDescent="0.3">
      <c r="A41" s="1" t="s">
        <v>33</v>
      </c>
      <c r="B41" s="10">
        <f t="shared" si="22"/>
        <v>436.8</v>
      </c>
      <c r="C41" s="10">
        <f t="shared" si="23"/>
        <v>655.19999999999993</v>
      </c>
      <c r="D41" s="19"/>
      <c r="E41" s="1" t="s">
        <v>33</v>
      </c>
      <c r="F41">
        <v>0.8</v>
      </c>
      <c r="G41">
        <v>0.4</v>
      </c>
      <c r="I41" s="1" t="s">
        <v>33</v>
      </c>
      <c r="J41" s="11">
        <f t="shared" ref="J41:J50" si="25">T3*0.7</f>
        <v>546</v>
      </c>
      <c r="K41" s="11">
        <f t="shared" si="24"/>
        <v>1092</v>
      </c>
      <c r="L41" s="15"/>
    </row>
    <row r="42" spans="1:15" x14ac:dyDescent="0.3">
      <c r="A42" s="1" t="s">
        <v>34</v>
      </c>
      <c r="B42" s="10">
        <f t="shared" si="22"/>
        <v>616</v>
      </c>
      <c r="C42" s="10">
        <f t="shared" si="23"/>
        <v>924</v>
      </c>
      <c r="D42" s="19"/>
      <c r="E42" s="1" t="s">
        <v>34</v>
      </c>
      <c r="F42">
        <v>0.8</v>
      </c>
      <c r="G42">
        <v>0.4</v>
      </c>
      <c r="I42" s="1" t="s">
        <v>34</v>
      </c>
      <c r="J42" s="11">
        <f t="shared" si="25"/>
        <v>770</v>
      </c>
      <c r="K42" s="11">
        <f t="shared" si="24"/>
        <v>1540</v>
      </c>
      <c r="L42" s="15"/>
    </row>
    <row r="43" spans="1:15" x14ac:dyDescent="0.3">
      <c r="A43" s="1" t="s">
        <v>35</v>
      </c>
      <c r="B43" s="10">
        <f t="shared" si="22"/>
        <v>739.19999999999993</v>
      </c>
      <c r="C43" s="10">
        <f t="shared" si="23"/>
        <v>1108.7999999999997</v>
      </c>
      <c r="D43" s="19"/>
      <c r="E43" s="1" t="s">
        <v>35</v>
      </c>
      <c r="F43">
        <v>0.8</v>
      </c>
      <c r="G43">
        <v>0.4</v>
      </c>
      <c r="I43" s="1" t="s">
        <v>35</v>
      </c>
      <c r="J43" s="11">
        <f t="shared" si="25"/>
        <v>923.99999999999989</v>
      </c>
      <c r="K43" s="11">
        <f t="shared" si="24"/>
        <v>1847.9999999999998</v>
      </c>
      <c r="L43" s="15"/>
    </row>
    <row r="44" spans="1:15" x14ac:dyDescent="0.3">
      <c r="A44" s="1" t="s">
        <v>36</v>
      </c>
      <c r="B44" s="10">
        <f t="shared" si="22"/>
        <v>560</v>
      </c>
      <c r="C44" s="10">
        <f t="shared" si="23"/>
        <v>840</v>
      </c>
      <c r="D44" s="19"/>
      <c r="E44" s="1" t="s">
        <v>36</v>
      </c>
      <c r="F44">
        <v>0.8</v>
      </c>
      <c r="G44">
        <v>0.4</v>
      </c>
      <c r="I44" s="1" t="s">
        <v>36</v>
      </c>
      <c r="J44" s="11">
        <f t="shared" si="25"/>
        <v>700</v>
      </c>
      <c r="K44" s="11">
        <f t="shared" si="24"/>
        <v>1400</v>
      </c>
      <c r="L44" s="15"/>
    </row>
    <row r="45" spans="1:15" x14ac:dyDescent="0.3">
      <c r="A45" s="1" t="s">
        <v>37</v>
      </c>
      <c r="B45" s="10">
        <f t="shared" si="22"/>
        <v>532</v>
      </c>
      <c r="C45" s="10">
        <f t="shared" si="23"/>
        <v>798</v>
      </c>
      <c r="D45" s="19"/>
      <c r="E45" s="1" t="s">
        <v>37</v>
      </c>
      <c r="F45">
        <v>0.8</v>
      </c>
      <c r="G45">
        <v>0.4</v>
      </c>
      <c r="I45" s="1" t="s">
        <v>37</v>
      </c>
      <c r="J45" s="11">
        <f t="shared" si="25"/>
        <v>665</v>
      </c>
      <c r="K45" s="11">
        <f t="shared" si="24"/>
        <v>1330</v>
      </c>
      <c r="L45" s="15"/>
    </row>
    <row r="46" spans="1:15" x14ac:dyDescent="0.3">
      <c r="A46" s="1" t="s">
        <v>38</v>
      </c>
      <c r="B46" s="10">
        <f t="shared" si="22"/>
        <v>240.8</v>
      </c>
      <c r="C46" s="10">
        <f t="shared" si="23"/>
        <v>361.2</v>
      </c>
      <c r="D46" s="19"/>
      <c r="E46" s="1" t="s">
        <v>38</v>
      </c>
      <c r="F46">
        <v>0.8</v>
      </c>
      <c r="G46">
        <v>0.4</v>
      </c>
      <c r="I46" s="1" t="s">
        <v>38</v>
      </c>
      <c r="J46" s="11">
        <f t="shared" si="25"/>
        <v>301</v>
      </c>
      <c r="K46" s="11">
        <f t="shared" si="24"/>
        <v>602</v>
      </c>
      <c r="L46" s="15"/>
    </row>
    <row r="47" spans="1:15" x14ac:dyDescent="0.3">
      <c r="A47" s="1" t="s">
        <v>39</v>
      </c>
      <c r="B47" s="10">
        <f t="shared" si="22"/>
        <v>291.2</v>
      </c>
      <c r="C47" s="10">
        <f t="shared" si="23"/>
        <v>436.8</v>
      </c>
      <c r="D47" s="19"/>
      <c r="E47" s="1" t="s">
        <v>39</v>
      </c>
      <c r="F47">
        <v>0.8</v>
      </c>
      <c r="G47">
        <v>0.4</v>
      </c>
      <c r="I47" s="1" t="s">
        <v>39</v>
      </c>
      <c r="J47" s="11">
        <f t="shared" si="25"/>
        <v>364</v>
      </c>
      <c r="K47" s="11">
        <f t="shared" si="24"/>
        <v>728</v>
      </c>
      <c r="L47" s="15"/>
    </row>
    <row r="48" spans="1:15" x14ac:dyDescent="0.3">
      <c r="A48" s="1" t="s">
        <v>40</v>
      </c>
      <c r="B48" s="10">
        <f t="shared" si="22"/>
        <v>498.40000000000003</v>
      </c>
      <c r="C48" s="10">
        <f t="shared" si="23"/>
        <v>747.6</v>
      </c>
      <c r="D48" s="19"/>
      <c r="E48" s="1" t="s">
        <v>40</v>
      </c>
      <c r="F48">
        <v>0.8</v>
      </c>
      <c r="G48">
        <v>0.4</v>
      </c>
      <c r="I48" s="1" t="s">
        <v>40</v>
      </c>
      <c r="J48" s="11">
        <f t="shared" si="25"/>
        <v>623</v>
      </c>
      <c r="K48" s="11">
        <f t="shared" si="24"/>
        <v>1246</v>
      </c>
      <c r="L48" s="15"/>
    </row>
    <row r="49" spans="1:13" x14ac:dyDescent="0.3">
      <c r="A49" s="1" t="s">
        <v>41</v>
      </c>
      <c r="B49" s="10">
        <f t="shared" si="22"/>
        <v>560</v>
      </c>
      <c r="C49" s="10">
        <f t="shared" si="23"/>
        <v>840</v>
      </c>
      <c r="D49" s="19"/>
      <c r="E49" s="1" t="s">
        <v>41</v>
      </c>
      <c r="F49">
        <v>0.8</v>
      </c>
      <c r="G49">
        <v>0.4</v>
      </c>
      <c r="I49" s="1" t="s">
        <v>41</v>
      </c>
      <c r="J49" s="11">
        <f t="shared" si="25"/>
        <v>700</v>
      </c>
      <c r="K49" s="11">
        <f t="shared" si="24"/>
        <v>1400</v>
      </c>
      <c r="L49" s="15"/>
    </row>
    <row r="50" spans="1:13" x14ac:dyDescent="0.3">
      <c r="A50" s="1" t="s">
        <v>42</v>
      </c>
      <c r="B50" s="10">
        <f t="shared" si="22"/>
        <v>448</v>
      </c>
      <c r="C50" s="10">
        <f t="shared" si="23"/>
        <v>672</v>
      </c>
      <c r="D50" s="19"/>
      <c r="E50" s="1" t="s">
        <v>42</v>
      </c>
      <c r="F50">
        <v>0.8</v>
      </c>
      <c r="G50">
        <v>0.4</v>
      </c>
      <c r="I50" s="1" t="s">
        <v>42</v>
      </c>
      <c r="J50" s="11">
        <f t="shared" si="25"/>
        <v>560</v>
      </c>
      <c r="K50" s="11">
        <f t="shared" si="24"/>
        <v>1120</v>
      </c>
      <c r="L50" s="15"/>
    </row>
    <row r="51" spans="1:13" x14ac:dyDescent="0.3">
      <c r="A51" s="1" t="s">
        <v>43</v>
      </c>
      <c r="B51" s="10">
        <f t="shared" si="22"/>
        <v>240.23999999999998</v>
      </c>
      <c r="C51" s="10">
        <f t="shared" si="23"/>
        <v>360.35999999999996</v>
      </c>
      <c r="D51" s="19"/>
      <c r="E51" s="1" t="s">
        <v>43</v>
      </c>
      <c r="F51">
        <v>0.8</v>
      </c>
      <c r="G51">
        <v>0.4</v>
      </c>
      <c r="I51" s="1" t="s">
        <v>43</v>
      </c>
      <c r="J51" s="11">
        <f t="shared" ref="J51:J60" si="26">U3*0.7</f>
        <v>300.29999999999995</v>
      </c>
      <c r="K51" s="11">
        <f t="shared" si="24"/>
        <v>600.59999999999991</v>
      </c>
      <c r="L51" s="15"/>
    </row>
    <row r="52" spans="1:13" x14ac:dyDescent="0.3">
      <c r="A52" s="1" t="s">
        <v>44</v>
      </c>
      <c r="B52" s="10">
        <f t="shared" si="22"/>
        <v>224.56</v>
      </c>
      <c r="C52" s="10">
        <f t="shared" si="23"/>
        <v>336.84</v>
      </c>
      <c r="D52" s="19"/>
      <c r="E52" s="1" t="s">
        <v>44</v>
      </c>
      <c r="F52">
        <v>0.8</v>
      </c>
      <c r="G52">
        <v>0.4</v>
      </c>
      <c r="I52" s="1" t="s">
        <v>44</v>
      </c>
      <c r="J52" s="11">
        <f t="shared" si="26"/>
        <v>280.7</v>
      </c>
      <c r="K52" s="11">
        <f t="shared" si="24"/>
        <v>561.4</v>
      </c>
      <c r="L52" s="15"/>
    </row>
    <row r="53" spans="1:13" x14ac:dyDescent="0.3">
      <c r="A53" s="1" t="s">
        <v>45</v>
      </c>
      <c r="B53" s="10">
        <f t="shared" si="22"/>
        <v>172.48000000000002</v>
      </c>
      <c r="C53" s="10">
        <f t="shared" si="23"/>
        <v>258.71999999999997</v>
      </c>
      <c r="D53" s="19"/>
      <c r="E53" s="1" t="s">
        <v>45</v>
      </c>
      <c r="F53">
        <v>0.8</v>
      </c>
      <c r="G53">
        <v>0.4</v>
      </c>
      <c r="I53" s="1" t="s">
        <v>45</v>
      </c>
      <c r="J53" s="11">
        <f t="shared" si="26"/>
        <v>215.6</v>
      </c>
      <c r="K53" s="11">
        <f t="shared" si="24"/>
        <v>431.2</v>
      </c>
      <c r="L53" s="15"/>
    </row>
    <row r="54" spans="1:13" x14ac:dyDescent="0.3">
      <c r="A54" s="1" t="s">
        <v>46</v>
      </c>
      <c r="B54" s="10">
        <f t="shared" si="22"/>
        <v>48.16</v>
      </c>
      <c r="C54" s="10">
        <f t="shared" si="23"/>
        <v>72.239999999999995</v>
      </c>
      <c r="D54" s="19"/>
      <c r="E54" s="1" t="s">
        <v>46</v>
      </c>
      <c r="F54">
        <v>0.8</v>
      </c>
      <c r="G54">
        <v>0.4</v>
      </c>
      <c r="I54" s="1" t="s">
        <v>46</v>
      </c>
      <c r="J54" s="11">
        <f t="shared" si="26"/>
        <v>60.199999999999996</v>
      </c>
      <c r="K54" s="11">
        <f t="shared" si="24"/>
        <v>120.39999999999999</v>
      </c>
      <c r="L54" s="15"/>
    </row>
    <row r="55" spans="1:13" x14ac:dyDescent="0.3">
      <c r="A55" s="1" t="s">
        <v>47</v>
      </c>
      <c r="B55" s="10">
        <f t="shared" si="22"/>
        <v>89.600000000000009</v>
      </c>
      <c r="C55" s="10">
        <f t="shared" si="23"/>
        <v>134.4</v>
      </c>
      <c r="D55" s="19"/>
      <c r="E55" s="1" t="s">
        <v>47</v>
      </c>
      <c r="F55">
        <v>0.8</v>
      </c>
      <c r="G55">
        <v>0.4</v>
      </c>
      <c r="I55" s="1" t="s">
        <v>47</v>
      </c>
      <c r="J55" s="11">
        <f t="shared" si="26"/>
        <v>112</v>
      </c>
      <c r="K55" s="11">
        <f t="shared" si="24"/>
        <v>224</v>
      </c>
      <c r="L55" s="15"/>
    </row>
    <row r="56" spans="1:13" x14ac:dyDescent="0.3">
      <c r="A56" s="1" t="s">
        <v>48</v>
      </c>
      <c r="B56" s="10">
        <f t="shared" si="22"/>
        <v>199.36</v>
      </c>
      <c r="C56" s="10">
        <f t="shared" si="23"/>
        <v>299.03999999999996</v>
      </c>
      <c r="D56" s="19"/>
      <c r="E56" s="1" t="s">
        <v>48</v>
      </c>
      <c r="F56">
        <v>0.8</v>
      </c>
      <c r="G56">
        <v>0.4</v>
      </c>
      <c r="I56" s="1" t="s">
        <v>48</v>
      </c>
      <c r="J56" s="11">
        <f t="shared" si="26"/>
        <v>249.2</v>
      </c>
      <c r="K56" s="11">
        <f t="shared" si="24"/>
        <v>498.4</v>
      </c>
      <c r="L56" s="15"/>
    </row>
    <row r="57" spans="1:13" x14ac:dyDescent="0.3">
      <c r="A57" s="1" t="s">
        <v>49</v>
      </c>
      <c r="B57" s="10">
        <f t="shared" si="22"/>
        <v>172.48000000000002</v>
      </c>
      <c r="C57" s="10">
        <f t="shared" si="23"/>
        <v>258.71999999999997</v>
      </c>
      <c r="D57" s="19"/>
      <c r="E57" s="1" t="s">
        <v>49</v>
      </c>
      <c r="F57">
        <v>0.8</v>
      </c>
      <c r="G57">
        <v>0.4</v>
      </c>
      <c r="I57" s="1" t="s">
        <v>49</v>
      </c>
      <c r="J57" s="11">
        <f t="shared" si="26"/>
        <v>215.6</v>
      </c>
      <c r="K57" s="11">
        <f t="shared" si="24"/>
        <v>431.2</v>
      </c>
      <c r="L57" s="15"/>
    </row>
    <row r="58" spans="1:13" x14ac:dyDescent="0.3">
      <c r="A58" s="1" t="s">
        <v>50</v>
      </c>
      <c r="B58" s="10">
        <f t="shared" si="22"/>
        <v>324.8</v>
      </c>
      <c r="C58" s="10">
        <f t="shared" si="23"/>
        <v>487.2</v>
      </c>
      <c r="D58" s="19"/>
      <c r="E58" s="1" t="s">
        <v>50</v>
      </c>
      <c r="F58">
        <v>0.8</v>
      </c>
      <c r="G58">
        <v>0.4</v>
      </c>
      <c r="I58" s="1" t="s">
        <v>50</v>
      </c>
      <c r="J58" s="11">
        <f t="shared" si="26"/>
        <v>406</v>
      </c>
      <c r="K58" s="11">
        <f t="shared" si="24"/>
        <v>812</v>
      </c>
      <c r="L58" s="15"/>
    </row>
    <row r="59" spans="1:13" x14ac:dyDescent="0.3">
      <c r="A59" s="1" t="s">
        <v>51</v>
      </c>
      <c r="B59" s="10">
        <f t="shared" si="22"/>
        <v>558.32000000000005</v>
      </c>
      <c r="C59" s="10">
        <f t="shared" si="23"/>
        <v>837.4799999999999</v>
      </c>
      <c r="D59" s="19"/>
      <c r="E59" s="1" t="s">
        <v>51</v>
      </c>
      <c r="F59">
        <v>0.8</v>
      </c>
      <c r="G59">
        <v>0.4</v>
      </c>
      <c r="I59" s="1" t="s">
        <v>51</v>
      </c>
      <c r="J59" s="11">
        <f t="shared" si="26"/>
        <v>697.9</v>
      </c>
      <c r="K59" s="11">
        <f t="shared" si="24"/>
        <v>1395.8</v>
      </c>
      <c r="L59" s="15"/>
    </row>
    <row r="60" spans="1:13" x14ac:dyDescent="0.3">
      <c r="A60" s="1" t="s">
        <v>52</v>
      </c>
      <c r="B60" s="10">
        <f t="shared" si="22"/>
        <v>82.88</v>
      </c>
      <c r="C60" s="10">
        <f t="shared" si="23"/>
        <v>124.32</v>
      </c>
      <c r="D60" s="19"/>
      <c r="E60" s="1" t="s">
        <v>52</v>
      </c>
      <c r="F60">
        <v>0.8</v>
      </c>
      <c r="G60">
        <v>0.4</v>
      </c>
      <c r="I60" s="1" t="s">
        <v>52</v>
      </c>
      <c r="J60" s="11">
        <f t="shared" si="26"/>
        <v>103.6</v>
      </c>
      <c r="K60" s="11">
        <f t="shared" si="24"/>
        <v>207.2</v>
      </c>
      <c r="L60" s="15"/>
    </row>
    <row r="63" spans="1:13" x14ac:dyDescent="0.3">
      <c r="B63" s="12" t="s">
        <v>21</v>
      </c>
      <c r="C63" s="12" t="s">
        <v>22</v>
      </c>
      <c r="D63" s="12" t="s">
        <v>4</v>
      </c>
      <c r="F63" s="12"/>
      <c r="G63" s="12" t="s">
        <v>21</v>
      </c>
      <c r="H63" s="12" t="s">
        <v>22</v>
      </c>
      <c r="I63" s="12" t="s">
        <v>4</v>
      </c>
    </row>
    <row r="64" spans="1:13" x14ac:dyDescent="0.3">
      <c r="A64" t="s">
        <v>53</v>
      </c>
      <c r="B64" s="4">
        <f>K64+J64</f>
        <v>57</v>
      </c>
      <c r="C64" s="4">
        <v>0</v>
      </c>
      <c r="D64" s="4">
        <v>0</v>
      </c>
      <c r="E64" s="15"/>
      <c r="F64" t="s">
        <v>143</v>
      </c>
      <c r="G64" s="4">
        <v>80000</v>
      </c>
      <c r="H64" s="4">
        <v>0</v>
      </c>
      <c r="I64" s="4">
        <v>0</v>
      </c>
      <c r="J64" s="4">
        <v>20</v>
      </c>
      <c r="K64" s="4">
        <v>37</v>
      </c>
      <c r="L64" s="4">
        <v>0</v>
      </c>
      <c r="M64" s="4">
        <v>0</v>
      </c>
    </row>
    <row r="65" spans="1:13" x14ac:dyDescent="0.3">
      <c r="A65" t="s">
        <v>153</v>
      </c>
      <c r="B65" s="4">
        <f t="shared" ref="B65:B93" si="27">K65+J65</f>
        <v>30</v>
      </c>
      <c r="C65" s="4">
        <v>0</v>
      </c>
      <c r="D65" s="4">
        <v>0</v>
      </c>
      <c r="E65" s="15"/>
      <c r="F65" t="s">
        <v>144</v>
      </c>
      <c r="G65" s="4">
        <v>100000</v>
      </c>
      <c r="H65" s="4">
        <v>0</v>
      </c>
      <c r="I65" s="4">
        <v>0</v>
      </c>
      <c r="J65" s="4">
        <v>20</v>
      </c>
      <c r="K65" s="4">
        <v>10</v>
      </c>
      <c r="L65" s="4">
        <v>0</v>
      </c>
      <c r="M65" s="4">
        <v>0</v>
      </c>
    </row>
    <row r="66" spans="1:13" x14ac:dyDescent="0.3">
      <c r="A66" t="s">
        <v>54</v>
      </c>
      <c r="B66" s="4">
        <f t="shared" si="27"/>
        <v>111</v>
      </c>
      <c r="C66" s="4">
        <v>0</v>
      </c>
      <c r="D66" s="4">
        <v>0</v>
      </c>
      <c r="E66" s="4" t="s">
        <v>178</v>
      </c>
      <c r="F66" t="s">
        <v>145</v>
      </c>
      <c r="G66" s="4">
        <v>90000</v>
      </c>
      <c r="H66" s="4">
        <v>0</v>
      </c>
      <c r="I66" s="4">
        <v>0</v>
      </c>
      <c r="J66" s="4">
        <v>20</v>
      </c>
      <c r="K66" s="4">
        <v>91</v>
      </c>
      <c r="L66" s="4">
        <v>0</v>
      </c>
      <c r="M66" s="4">
        <v>0</v>
      </c>
    </row>
    <row r="67" spans="1:13" x14ac:dyDescent="0.3">
      <c r="A67" t="s">
        <v>55</v>
      </c>
      <c r="B67" s="4">
        <f t="shared" si="27"/>
        <v>70</v>
      </c>
      <c r="C67" s="4">
        <v>0</v>
      </c>
      <c r="D67" s="4">
        <v>0</v>
      </c>
      <c r="E67" s="4"/>
      <c r="F67" t="s">
        <v>146</v>
      </c>
      <c r="G67" s="4">
        <v>0</v>
      </c>
      <c r="H67" s="4">
        <v>15000</v>
      </c>
      <c r="I67" s="4">
        <v>0</v>
      </c>
      <c r="J67" s="4">
        <v>20</v>
      </c>
      <c r="K67" s="4">
        <v>50</v>
      </c>
      <c r="L67" s="4">
        <v>0</v>
      </c>
      <c r="M67" s="4">
        <v>0</v>
      </c>
    </row>
    <row r="68" spans="1:13" x14ac:dyDescent="0.3">
      <c r="A68" t="s">
        <v>56</v>
      </c>
      <c r="B68" s="4">
        <f t="shared" si="27"/>
        <v>46</v>
      </c>
      <c r="C68" s="4">
        <v>0</v>
      </c>
      <c r="D68" s="4">
        <v>0</v>
      </c>
      <c r="E68" s="4"/>
      <c r="F68" t="s">
        <v>147</v>
      </c>
      <c r="G68" s="4">
        <v>0</v>
      </c>
      <c r="H68" s="4">
        <v>30000</v>
      </c>
      <c r="I68" s="4">
        <v>0</v>
      </c>
      <c r="J68" s="4">
        <v>20</v>
      </c>
      <c r="K68" s="4">
        <v>26</v>
      </c>
      <c r="L68" s="4">
        <v>0</v>
      </c>
      <c r="M68" s="4">
        <v>0</v>
      </c>
    </row>
    <row r="69" spans="1:13" x14ac:dyDescent="0.3">
      <c r="A69" t="s">
        <v>57</v>
      </c>
      <c r="B69" s="4">
        <f t="shared" si="27"/>
        <v>30</v>
      </c>
      <c r="C69" s="4">
        <v>0</v>
      </c>
      <c r="D69" s="4">
        <v>0</v>
      </c>
      <c r="F69" t="s">
        <v>148</v>
      </c>
      <c r="G69" s="4">
        <v>0</v>
      </c>
      <c r="H69" s="4">
        <v>27500</v>
      </c>
      <c r="I69" s="4">
        <v>0</v>
      </c>
      <c r="J69" s="4">
        <v>20</v>
      </c>
      <c r="K69" s="4">
        <v>10</v>
      </c>
      <c r="L69" s="4">
        <v>0</v>
      </c>
      <c r="M69" s="4">
        <v>0</v>
      </c>
    </row>
    <row r="70" spans="1:13" x14ac:dyDescent="0.3">
      <c r="A70" t="s">
        <v>58</v>
      </c>
      <c r="B70" s="4">
        <f t="shared" si="27"/>
        <v>111</v>
      </c>
      <c r="C70" s="4">
        <v>0</v>
      </c>
      <c r="D70" s="4">
        <v>0</v>
      </c>
      <c r="F70" t="s">
        <v>149</v>
      </c>
      <c r="G70" s="4">
        <v>0</v>
      </c>
      <c r="H70" s="4">
        <v>20000</v>
      </c>
      <c r="I70" s="4">
        <v>0</v>
      </c>
      <c r="J70" s="4">
        <v>20</v>
      </c>
      <c r="K70" s="4">
        <v>91</v>
      </c>
      <c r="L70" s="4">
        <v>0</v>
      </c>
      <c r="M70" s="4">
        <v>0</v>
      </c>
    </row>
    <row r="71" spans="1:13" x14ac:dyDescent="0.3">
      <c r="A71" t="s">
        <v>59</v>
      </c>
      <c r="B71" s="4">
        <f t="shared" si="27"/>
        <v>57</v>
      </c>
      <c r="C71" s="4">
        <v>0</v>
      </c>
      <c r="D71" s="4">
        <v>0</v>
      </c>
      <c r="F71" t="s">
        <v>150</v>
      </c>
      <c r="G71" s="4">
        <v>0</v>
      </c>
      <c r="H71" s="4">
        <v>30000</v>
      </c>
      <c r="I71" s="4">
        <v>0</v>
      </c>
      <c r="J71" s="4">
        <v>20</v>
      </c>
      <c r="K71" s="4">
        <v>37</v>
      </c>
      <c r="L71" s="4">
        <v>0</v>
      </c>
      <c r="M71" s="4">
        <v>0</v>
      </c>
    </row>
    <row r="72" spans="1:13" x14ac:dyDescent="0.3">
      <c r="A72" t="s">
        <v>60</v>
      </c>
      <c r="B72" s="4">
        <f t="shared" si="27"/>
        <v>46</v>
      </c>
      <c r="C72" s="4">
        <v>0</v>
      </c>
      <c r="D72" s="4">
        <v>0</v>
      </c>
      <c r="F72" t="s">
        <v>151</v>
      </c>
      <c r="G72" s="4">
        <v>0</v>
      </c>
      <c r="H72" s="4">
        <v>0</v>
      </c>
      <c r="I72" s="4">
        <v>15000</v>
      </c>
      <c r="J72" s="4">
        <v>20</v>
      </c>
      <c r="K72" s="4">
        <v>26</v>
      </c>
      <c r="L72" s="4">
        <v>0</v>
      </c>
      <c r="M72" s="4">
        <v>0</v>
      </c>
    </row>
    <row r="73" spans="1:13" x14ac:dyDescent="0.3">
      <c r="A73" t="s">
        <v>61</v>
      </c>
      <c r="B73" s="4">
        <f t="shared" si="27"/>
        <v>30</v>
      </c>
      <c r="C73" s="4">
        <v>0</v>
      </c>
      <c r="D73" s="4">
        <v>0</v>
      </c>
      <c r="F73" t="s">
        <v>152</v>
      </c>
      <c r="G73" s="4">
        <v>0</v>
      </c>
      <c r="H73" s="4">
        <v>0</v>
      </c>
      <c r="I73" s="4">
        <v>15000</v>
      </c>
      <c r="J73" s="4">
        <v>20</v>
      </c>
      <c r="K73" s="4">
        <v>10</v>
      </c>
      <c r="L73" s="4">
        <v>0</v>
      </c>
      <c r="M73" s="4">
        <v>0</v>
      </c>
    </row>
    <row r="74" spans="1:13" x14ac:dyDescent="0.3">
      <c r="A74" t="s">
        <v>62</v>
      </c>
      <c r="B74" s="4">
        <f t="shared" si="27"/>
        <v>26</v>
      </c>
      <c r="C74" s="4">
        <v>0</v>
      </c>
      <c r="D74" s="4">
        <v>0</v>
      </c>
      <c r="J74" s="4">
        <v>10</v>
      </c>
      <c r="K74" s="4">
        <v>16</v>
      </c>
      <c r="L74" s="4">
        <v>0</v>
      </c>
      <c r="M74" s="4">
        <v>0</v>
      </c>
    </row>
    <row r="75" spans="1:13" x14ac:dyDescent="0.3">
      <c r="A75" t="s">
        <v>154</v>
      </c>
      <c r="B75" s="4">
        <f t="shared" si="27"/>
        <v>41</v>
      </c>
      <c r="C75" s="4">
        <v>0</v>
      </c>
      <c r="D75" s="4">
        <v>0</v>
      </c>
      <c r="J75" s="4">
        <v>10</v>
      </c>
      <c r="K75" s="4">
        <v>31</v>
      </c>
      <c r="L75" s="4">
        <v>0</v>
      </c>
      <c r="M75" s="4">
        <v>0</v>
      </c>
    </row>
    <row r="76" spans="1:13" x14ac:dyDescent="0.3">
      <c r="A76" t="s">
        <v>63</v>
      </c>
      <c r="B76" s="4">
        <f t="shared" si="27"/>
        <v>77</v>
      </c>
      <c r="C76" s="4">
        <v>0</v>
      </c>
      <c r="D76" s="4">
        <v>0</v>
      </c>
      <c r="J76" s="4">
        <v>10</v>
      </c>
      <c r="K76" s="4">
        <v>67</v>
      </c>
      <c r="L76" s="4">
        <v>0</v>
      </c>
      <c r="M76" s="4">
        <v>0</v>
      </c>
    </row>
    <row r="77" spans="1:13" x14ac:dyDescent="0.3">
      <c r="A77" t="s">
        <v>64</v>
      </c>
      <c r="B77" s="4">
        <f t="shared" si="27"/>
        <v>41</v>
      </c>
      <c r="C77" s="4">
        <v>0</v>
      </c>
      <c r="D77" s="4">
        <v>0</v>
      </c>
      <c r="J77" s="4">
        <v>10</v>
      </c>
      <c r="K77" s="4">
        <v>31</v>
      </c>
      <c r="L77" s="4">
        <v>0</v>
      </c>
      <c r="M77" s="4">
        <v>0</v>
      </c>
    </row>
    <row r="78" spans="1:13" x14ac:dyDescent="0.3">
      <c r="A78" t="s">
        <v>65</v>
      </c>
      <c r="B78" s="4">
        <f t="shared" si="27"/>
        <v>19</v>
      </c>
      <c r="C78" s="4">
        <v>0</v>
      </c>
      <c r="D78" s="4">
        <v>0</v>
      </c>
      <c r="J78" s="4">
        <v>10</v>
      </c>
      <c r="K78" s="4">
        <v>9</v>
      </c>
      <c r="L78" s="4">
        <v>0</v>
      </c>
      <c r="M78" s="4">
        <v>0</v>
      </c>
    </row>
    <row r="79" spans="1:13" x14ac:dyDescent="0.3">
      <c r="A79" t="s">
        <v>66</v>
      </c>
      <c r="B79" s="4">
        <f t="shared" si="27"/>
        <v>41</v>
      </c>
      <c r="C79" s="4">
        <v>0</v>
      </c>
      <c r="D79" s="4">
        <v>0</v>
      </c>
      <c r="J79" s="4">
        <v>10</v>
      </c>
      <c r="K79" s="4">
        <v>31</v>
      </c>
      <c r="L79" s="4">
        <v>0</v>
      </c>
      <c r="M79" s="4">
        <v>0</v>
      </c>
    </row>
    <row r="80" spans="1:13" x14ac:dyDescent="0.3">
      <c r="A80" t="s">
        <v>67</v>
      </c>
      <c r="B80" s="4">
        <f t="shared" si="27"/>
        <v>77</v>
      </c>
      <c r="C80" s="4">
        <v>0</v>
      </c>
      <c r="D80" s="4">
        <v>0</v>
      </c>
      <c r="J80" s="4">
        <v>10</v>
      </c>
      <c r="K80" s="4">
        <v>67</v>
      </c>
      <c r="L80" s="4">
        <v>0</v>
      </c>
      <c r="M80" s="4">
        <v>0</v>
      </c>
    </row>
    <row r="81" spans="1:13" x14ac:dyDescent="0.3">
      <c r="A81" t="s">
        <v>68</v>
      </c>
      <c r="B81" s="4">
        <f t="shared" si="27"/>
        <v>26</v>
      </c>
      <c r="C81" s="4">
        <v>0</v>
      </c>
      <c r="D81" s="4">
        <v>0</v>
      </c>
      <c r="J81" s="4">
        <v>10</v>
      </c>
      <c r="K81" s="4">
        <v>16</v>
      </c>
      <c r="L81" s="4">
        <v>0</v>
      </c>
      <c r="M81" s="4">
        <v>0</v>
      </c>
    </row>
    <row r="82" spans="1:13" x14ac:dyDescent="0.3">
      <c r="A82" t="s">
        <v>69</v>
      </c>
      <c r="B82" s="4">
        <f t="shared" si="27"/>
        <v>19</v>
      </c>
      <c r="C82" s="4">
        <v>0</v>
      </c>
      <c r="D82" s="4">
        <v>0</v>
      </c>
      <c r="J82" s="4">
        <v>10</v>
      </c>
      <c r="K82" s="4">
        <v>9</v>
      </c>
      <c r="L82" s="4">
        <v>0</v>
      </c>
      <c r="M82" s="4">
        <v>0</v>
      </c>
    </row>
    <row r="83" spans="1:13" x14ac:dyDescent="0.3">
      <c r="A83" t="s">
        <v>70</v>
      </c>
      <c r="B83" s="4">
        <f t="shared" si="27"/>
        <v>41</v>
      </c>
      <c r="C83" s="4">
        <v>0</v>
      </c>
      <c r="D83" s="4">
        <v>0</v>
      </c>
      <c r="J83" s="4">
        <v>10</v>
      </c>
      <c r="K83" s="4">
        <v>31</v>
      </c>
      <c r="L83" s="4">
        <v>0</v>
      </c>
      <c r="M83" s="4">
        <v>0</v>
      </c>
    </row>
    <row r="84" spans="1:13" x14ac:dyDescent="0.3">
      <c r="A84" t="s">
        <v>71</v>
      </c>
      <c r="B84" s="4">
        <f t="shared" si="27"/>
        <v>43</v>
      </c>
      <c r="C84" s="4">
        <v>0</v>
      </c>
      <c r="D84" s="4">
        <v>0</v>
      </c>
      <c r="E84" s="4"/>
      <c r="J84" s="4">
        <v>15</v>
      </c>
      <c r="K84" s="4">
        <v>28</v>
      </c>
      <c r="L84" s="4">
        <v>0</v>
      </c>
      <c r="M84" s="4">
        <v>0</v>
      </c>
    </row>
    <row r="85" spans="1:13" x14ac:dyDescent="0.3">
      <c r="A85" t="s">
        <v>155</v>
      </c>
      <c r="B85" s="4">
        <f t="shared" si="27"/>
        <v>85</v>
      </c>
      <c r="C85" s="4">
        <v>0</v>
      </c>
      <c r="D85" s="4">
        <v>0</v>
      </c>
      <c r="J85" s="4">
        <v>15</v>
      </c>
      <c r="K85" s="4">
        <v>70</v>
      </c>
      <c r="L85" s="4">
        <v>0</v>
      </c>
      <c r="M85" s="4">
        <v>0</v>
      </c>
    </row>
    <row r="86" spans="1:13" x14ac:dyDescent="0.3">
      <c r="A86" t="s">
        <v>72</v>
      </c>
      <c r="B86" s="4">
        <f t="shared" si="27"/>
        <v>44</v>
      </c>
      <c r="C86" s="4">
        <v>0</v>
      </c>
      <c r="D86" s="4">
        <v>0</v>
      </c>
      <c r="J86" s="4">
        <v>15</v>
      </c>
      <c r="K86" s="4">
        <v>29</v>
      </c>
      <c r="L86" s="4">
        <v>0</v>
      </c>
      <c r="M86" s="4">
        <v>0</v>
      </c>
    </row>
    <row r="87" spans="1:13" x14ac:dyDescent="0.3">
      <c r="A87" t="s">
        <v>73</v>
      </c>
      <c r="B87" s="4">
        <f t="shared" si="27"/>
        <v>34</v>
      </c>
      <c r="C87" s="4">
        <v>0</v>
      </c>
      <c r="D87" s="4">
        <v>0</v>
      </c>
      <c r="J87" s="4">
        <v>15</v>
      </c>
      <c r="K87" s="4">
        <v>19</v>
      </c>
      <c r="L87" s="4">
        <v>0</v>
      </c>
      <c r="M87" s="4">
        <v>0</v>
      </c>
    </row>
    <row r="88" spans="1:13" x14ac:dyDescent="0.3">
      <c r="A88" t="s">
        <v>74</v>
      </c>
      <c r="B88" s="4">
        <f t="shared" si="27"/>
        <v>54</v>
      </c>
      <c r="C88" s="4">
        <v>0</v>
      </c>
      <c r="D88" s="4">
        <v>0</v>
      </c>
      <c r="J88" s="4">
        <v>15</v>
      </c>
      <c r="K88" s="4">
        <v>39</v>
      </c>
      <c r="L88" s="4">
        <v>0</v>
      </c>
      <c r="M88" s="4">
        <v>0</v>
      </c>
    </row>
    <row r="89" spans="1:13" x14ac:dyDescent="0.3">
      <c r="A89" t="s">
        <v>75</v>
      </c>
      <c r="B89" s="4">
        <f t="shared" si="27"/>
        <v>85</v>
      </c>
      <c r="C89" s="4">
        <v>0</v>
      </c>
      <c r="D89" s="4">
        <v>0</v>
      </c>
      <c r="J89" s="4">
        <v>15</v>
      </c>
      <c r="K89" s="4">
        <v>70</v>
      </c>
      <c r="L89" s="4">
        <v>0</v>
      </c>
      <c r="M89" s="4">
        <v>0</v>
      </c>
    </row>
    <row r="90" spans="1:13" x14ac:dyDescent="0.3">
      <c r="A90" t="s">
        <v>76</v>
      </c>
      <c r="B90" s="4">
        <f t="shared" si="27"/>
        <v>44</v>
      </c>
      <c r="C90" s="4">
        <v>0</v>
      </c>
      <c r="D90" s="4">
        <v>0</v>
      </c>
      <c r="J90" s="4">
        <v>15</v>
      </c>
      <c r="K90" s="4">
        <v>29</v>
      </c>
      <c r="L90" s="4">
        <v>0</v>
      </c>
      <c r="M90" s="4">
        <v>0</v>
      </c>
    </row>
    <row r="91" spans="1:13" x14ac:dyDescent="0.3">
      <c r="A91" t="s">
        <v>77</v>
      </c>
      <c r="B91" s="4">
        <f t="shared" si="27"/>
        <v>43</v>
      </c>
      <c r="C91" s="4">
        <v>0</v>
      </c>
      <c r="D91" s="4">
        <v>0</v>
      </c>
      <c r="J91" s="4">
        <v>15</v>
      </c>
      <c r="K91" s="4">
        <v>28</v>
      </c>
      <c r="L91" s="4">
        <v>0</v>
      </c>
      <c r="M91" s="4">
        <v>0</v>
      </c>
    </row>
    <row r="92" spans="1:13" x14ac:dyDescent="0.3">
      <c r="A92" t="s">
        <v>78</v>
      </c>
      <c r="B92" s="4">
        <f t="shared" si="27"/>
        <v>54</v>
      </c>
      <c r="C92" s="4">
        <v>0</v>
      </c>
      <c r="D92" s="4">
        <v>0</v>
      </c>
      <c r="J92" s="4">
        <v>15</v>
      </c>
      <c r="K92" s="4">
        <v>39</v>
      </c>
      <c r="L92" s="4">
        <v>0</v>
      </c>
      <c r="M92" s="4">
        <v>0</v>
      </c>
    </row>
    <row r="93" spans="1:13" x14ac:dyDescent="0.3">
      <c r="A93" t="s">
        <v>79</v>
      </c>
      <c r="B93" s="4">
        <f t="shared" si="27"/>
        <v>85</v>
      </c>
      <c r="C93" s="4">
        <v>0</v>
      </c>
      <c r="D93" s="4">
        <v>0</v>
      </c>
      <c r="J93" s="4">
        <v>15</v>
      </c>
      <c r="K93" s="4">
        <v>70</v>
      </c>
      <c r="L93" s="4">
        <v>0</v>
      </c>
      <c r="M93" s="4">
        <v>0</v>
      </c>
    </row>
    <row r="94" spans="1:13" x14ac:dyDescent="0.3">
      <c r="A94" t="s">
        <v>80</v>
      </c>
      <c r="B94" s="4">
        <v>0</v>
      </c>
      <c r="C94" s="4">
        <f t="shared" ref="C94:C142" si="28">L94+J94</f>
        <v>108</v>
      </c>
      <c r="D94" s="4">
        <v>0</v>
      </c>
      <c r="E94" s="15"/>
      <c r="F94" s="18"/>
      <c r="J94" s="4">
        <v>88</v>
      </c>
      <c r="K94" s="4">
        <v>0</v>
      </c>
      <c r="L94" s="4">
        <v>20</v>
      </c>
      <c r="M94" s="4">
        <v>0</v>
      </c>
    </row>
    <row r="95" spans="1:13" x14ac:dyDescent="0.3">
      <c r="A95" t="s">
        <v>156</v>
      </c>
      <c r="B95" s="4">
        <v>0</v>
      </c>
      <c r="C95" s="4">
        <f t="shared" si="28"/>
        <v>143</v>
      </c>
      <c r="D95" s="4">
        <v>0</v>
      </c>
      <c r="E95" s="15"/>
      <c r="F95" s="18"/>
      <c r="J95" s="4">
        <v>88</v>
      </c>
      <c r="K95" s="4">
        <v>0</v>
      </c>
      <c r="L95" s="4">
        <v>55</v>
      </c>
      <c r="M95" s="4">
        <v>0</v>
      </c>
    </row>
    <row r="96" spans="1:13" x14ac:dyDescent="0.3">
      <c r="A96" t="s">
        <v>81</v>
      </c>
      <c r="B96" s="4">
        <v>0</v>
      </c>
      <c r="C96" s="4">
        <f t="shared" si="28"/>
        <v>129</v>
      </c>
      <c r="D96" s="4">
        <v>0</v>
      </c>
      <c r="E96" s="15"/>
      <c r="F96" s="18"/>
      <c r="J96" s="4">
        <v>88</v>
      </c>
      <c r="K96" s="4">
        <v>0</v>
      </c>
      <c r="L96" s="4">
        <v>41</v>
      </c>
      <c r="M96" s="4">
        <v>0</v>
      </c>
    </row>
    <row r="97" spans="1:13" x14ac:dyDescent="0.3">
      <c r="A97" t="s">
        <v>82</v>
      </c>
      <c r="B97" s="4">
        <v>0</v>
      </c>
      <c r="C97" s="4">
        <f t="shared" si="28"/>
        <v>95</v>
      </c>
      <c r="D97" s="4">
        <v>0</v>
      </c>
      <c r="E97" s="15"/>
      <c r="F97" s="18"/>
      <c r="J97" s="4">
        <v>88</v>
      </c>
      <c r="K97" s="4">
        <v>0</v>
      </c>
      <c r="L97" s="4">
        <v>7</v>
      </c>
      <c r="M97" s="4">
        <v>0</v>
      </c>
    </row>
    <row r="98" spans="1:13" x14ac:dyDescent="0.3">
      <c r="A98" t="s">
        <v>83</v>
      </c>
      <c r="B98" s="4">
        <v>0</v>
      </c>
      <c r="C98" s="4">
        <f t="shared" si="28"/>
        <v>119</v>
      </c>
      <c r="D98" s="4">
        <v>0</v>
      </c>
      <c r="E98" s="15"/>
      <c r="F98" s="18"/>
      <c r="J98" s="4">
        <v>88</v>
      </c>
      <c r="K98" s="4">
        <v>0</v>
      </c>
      <c r="L98" s="4">
        <v>31</v>
      </c>
      <c r="M98" s="4">
        <v>0</v>
      </c>
    </row>
    <row r="99" spans="1:13" x14ac:dyDescent="0.3">
      <c r="A99" t="s">
        <v>84</v>
      </c>
      <c r="B99" s="4">
        <v>0</v>
      </c>
      <c r="C99" s="4">
        <f t="shared" si="28"/>
        <v>143</v>
      </c>
      <c r="D99" s="4">
        <v>0</v>
      </c>
      <c r="E99" s="15"/>
      <c r="F99" s="18"/>
      <c r="J99" s="4">
        <v>88</v>
      </c>
      <c r="K99" s="4">
        <v>0</v>
      </c>
      <c r="L99" s="4">
        <v>55</v>
      </c>
      <c r="M99" s="4">
        <v>0</v>
      </c>
    </row>
    <row r="100" spans="1:13" x14ac:dyDescent="0.3">
      <c r="A100" t="s">
        <v>85</v>
      </c>
      <c r="B100" s="4">
        <v>0</v>
      </c>
      <c r="C100" s="4">
        <f t="shared" si="28"/>
        <v>129</v>
      </c>
      <c r="D100" s="4">
        <v>0</v>
      </c>
      <c r="E100" s="15"/>
      <c r="F100" s="18"/>
      <c r="J100" s="4">
        <v>88</v>
      </c>
      <c r="K100" s="4">
        <v>0</v>
      </c>
      <c r="L100" s="4">
        <v>41</v>
      </c>
      <c r="M100" s="4">
        <v>0</v>
      </c>
    </row>
    <row r="101" spans="1:13" x14ac:dyDescent="0.3">
      <c r="A101" t="s">
        <v>86</v>
      </c>
      <c r="B101" s="4">
        <v>0</v>
      </c>
      <c r="C101" s="4">
        <f t="shared" si="28"/>
        <v>108</v>
      </c>
      <c r="D101" s="4">
        <v>0</v>
      </c>
      <c r="E101" s="15"/>
      <c r="F101" s="18"/>
      <c r="J101" s="4">
        <v>88</v>
      </c>
      <c r="K101" s="4">
        <v>0</v>
      </c>
      <c r="L101" s="4">
        <v>20</v>
      </c>
      <c r="M101" s="4">
        <v>0</v>
      </c>
    </row>
    <row r="102" spans="1:13" x14ac:dyDescent="0.3">
      <c r="A102" t="s">
        <v>87</v>
      </c>
      <c r="B102" s="4">
        <v>0</v>
      </c>
      <c r="C102" s="4">
        <f t="shared" si="28"/>
        <v>119</v>
      </c>
      <c r="D102" s="4">
        <v>0</v>
      </c>
      <c r="E102" s="15"/>
      <c r="F102" s="18"/>
      <c r="J102" s="4">
        <v>88</v>
      </c>
      <c r="K102" s="4">
        <v>0</v>
      </c>
      <c r="L102" s="4">
        <v>31</v>
      </c>
      <c r="M102" s="4">
        <v>0</v>
      </c>
    </row>
    <row r="103" spans="1:13" x14ac:dyDescent="0.3">
      <c r="A103" t="s">
        <v>88</v>
      </c>
      <c r="B103" s="4">
        <v>0</v>
      </c>
      <c r="C103" s="4">
        <f t="shared" si="28"/>
        <v>143</v>
      </c>
      <c r="D103" s="4">
        <v>0</v>
      </c>
      <c r="E103" s="15"/>
      <c r="F103" s="18"/>
      <c r="J103" s="4">
        <v>88</v>
      </c>
      <c r="K103" s="4">
        <v>0</v>
      </c>
      <c r="L103" s="4">
        <v>55</v>
      </c>
      <c r="M103" s="4">
        <v>0</v>
      </c>
    </row>
    <row r="104" spans="1:13" x14ac:dyDescent="0.3">
      <c r="A104" t="s">
        <v>89</v>
      </c>
      <c r="B104" s="4">
        <v>0</v>
      </c>
      <c r="C104" s="4">
        <f t="shared" si="28"/>
        <v>128</v>
      </c>
      <c r="D104" s="4">
        <v>0</v>
      </c>
      <c r="E104" s="15"/>
      <c r="F104" s="18"/>
      <c r="J104" s="4">
        <v>103</v>
      </c>
      <c r="K104" s="4">
        <v>0</v>
      </c>
      <c r="L104" s="4">
        <v>25</v>
      </c>
      <c r="M104" s="4">
        <v>0</v>
      </c>
    </row>
    <row r="105" spans="1:13" x14ac:dyDescent="0.3">
      <c r="A105" t="s">
        <v>157</v>
      </c>
      <c r="B105" s="4">
        <v>0</v>
      </c>
      <c r="C105" s="4">
        <f t="shared" si="28"/>
        <v>145</v>
      </c>
      <c r="D105" s="4">
        <v>0</v>
      </c>
      <c r="E105" s="15"/>
      <c r="F105" s="18"/>
      <c r="J105" s="4">
        <v>103</v>
      </c>
      <c r="K105" s="4">
        <v>0</v>
      </c>
      <c r="L105" s="4">
        <v>42</v>
      </c>
      <c r="M105" s="4">
        <v>0</v>
      </c>
    </row>
    <row r="106" spans="1:13" x14ac:dyDescent="0.3">
      <c r="A106" t="s">
        <v>90</v>
      </c>
      <c r="B106" s="4">
        <v>0</v>
      </c>
      <c r="C106" s="4">
        <f t="shared" si="28"/>
        <v>178</v>
      </c>
      <c r="D106" s="4">
        <v>0</v>
      </c>
      <c r="E106" s="15"/>
      <c r="F106" s="18"/>
      <c r="J106" s="4">
        <v>103</v>
      </c>
      <c r="K106" s="4">
        <v>0</v>
      </c>
      <c r="L106" s="4">
        <v>75</v>
      </c>
      <c r="M106" s="4">
        <v>0</v>
      </c>
    </row>
    <row r="107" spans="1:13" x14ac:dyDescent="0.3">
      <c r="A107" t="s">
        <v>91</v>
      </c>
      <c r="B107" s="4">
        <v>0</v>
      </c>
      <c r="C107" s="4">
        <f t="shared" si="28"/>
        <v>142</v>
      </c>
      <c r="D107" s="4">
        <v>0</v>
      </c>
      <c r="E107" s="15"/>
      <c r="F107" s="18"/>
      <c r="J107" s="4">
        <v>103</v>
      </c>
      <c r="K107" s="4">
        <v>0</v>
      </c>
      <c r="L107" s="4">
        <v>39</v>
      </c>
      <c r="M107" s="4">
        <v>0</v>
      </c>
    </row>
    <row r="108" spans="1:13" x14ac:dyDescent="0.3">
      <c r="A108" t="s">
        <v>92</v>
      </c>
      <c r="B108" s="4">
        <v>0</v>
      </c>
      <c r="C108" s="4">
        <f t="shared" si="28"/>
        <v>121</v>
      </c>
      <c r="D108" s="4">
        <v>0</v>
      </c>
      <c r="E108" s="15"/>
      <c r="F108" s="18"/>
      <c r="J108" s="4">
        <v>103</v>
      </c>
      <c r="K108" s="4">
        <v>0</v>
      </c>
      <c r="L108" s="4">
        <v>18</v>
      </c>
      <c r="M108" s="4">
        <v>0</v>
      </c>
    </row>
    <row r="109" spans="1:13" x14ac:dyDescent="0.3">
      <c r="A109" t="s">
        <v>93</v>
      </c>
      <c r="B109" s="4">
        <v>0</v>
      </c>
      <c r="C109" s="4">
        <f t="shared" si="28"/>
        <v>145</v>
      </c>
      <c r="D109" s="4">
        <v>0</v>
      </c>
      <c r="E109" s="15"/>
      <c r="F109" s="18"/>
      <c r="J109" s="4">
        <v>103</v>
      </c>
      <c r="K109" s="4">
        <v>0</v>
      </c>
      <c r="L109" s="4">
        <v>42</v>
      </c>
      <c r="M109" s="4">
        <v>0</v>
      </c>
    </row>
    <row r="110" spans="1:13" x14ac:dyDescent="0.3">
      <c r="A110" t="s">
        <v>94</v>
      </c>
      <c r="B110" s="4">
        <v>0</v>
      </c>
      <c r="C110" s="4">
        <f t="shared" si="28"/>
        <v>178</v>
      </c>
      <c r="D110" s="4">
        <v>0</v>
      </c>
      <c r="E110" s="15"/>
      <c r="F110" s="18"/>
      <c r="J110" s="4">
        <v>103</v>
      </c>
      <c r="K110" s="4">
        <v>0</v>
      </c>
      <c r="L110" s="4">
        <v>75</v>
      </c>
      <c r="M110" s="4">
        <v>0</v>
      </c>
    </row>
    <row r="111" spans="1:13" x14ac:dyDescent="0.3">
      <c r="A111" t="s">
        <v>95</v>
      </c>
      <c r="B111" s="4">
        <v>0</v>
      </c>
      <c r="C111" s="4">
        <f t="shared" si="28"/>
        <v>128</v>
      </c>
      <c r="D111" s="4">
        <v>0</v>
      </c>
      <c r="E111" s="15"/>
      <c r="F111" s="18"/>
      <c r="J111" s="4">
        <v>103</v>
      </c>
      <c r="K111" s="4">
        <v>0</v>
      </c>
      <c r="L111" s="4">
        <v>25</v>
      </c>
      <c r="M111" s="4">
        <v>0</v>
      </c>
    </row>
    <row r="112" spans="1:13" x14ac:dyDescent="0.3">
      <c r="A112" t="s">
        <v>96</v>
      </c>
      <c r="B112" s="4">
        <v>0</v>
      </c>
      <c r="C112" s="4">
        <f t="shared" si="28"/>
        <v>121</v>
      </c>
      <c r="D112" s="4">
        <v>0</v>
      </c>
      <c r="E112" s="15"/>
      <c r="F112" s="18"/>
      <c r="J112" s="4">
        <v>103</v>
      </c>
      <c r="K112" s="4">
        <v>0</v>
      </c>
      <c r="L112" s="4">
        <v>18</v>
      </c>
      <c r="M112" s="4">
        <v>0</v>
      </c>
    </row>
    <row r="113" spans="1:13" x14ac:dyDescent="0.3">
      <c r="A113" t="s">
        <v>97</v>
      </c>
      <c r="B113" s="4">
        <v>0</v>
      </c>
      <c r="C113" s="4">
        <f t="shared" si="28"/>
        <v>145</v>
      </c>
      <c r="D113" s="4">
        <v>0</v>
      </c>
      <c r="E113" s="15"/>
      <c r="F113" s="18"/>
      <c r="J113" s="4">
        <v>103</v>
      </c>
      <c r="K113" s="4">
        <v>0</v>
      </c>
      <c r="L113" s="4">
        <v>42</v>
      </c>
      <c r="M113" s="4">
        <v>0</v>
      </c>
    </row>
    <row r="114" spans="1:13" x14ac:dyDescent="0.3">
      <c r="A114" t="s">
        <v>98</v>
      </c>
      <c r="B114" s="4">
        <v>0</v>
      </c>
      <c r="C114" s="4">
        <f t="shared" si="28"/>
        <v>103</v>
      </c>
      <c r="D114" s="4">
        <v>0</v>
      </c>
      <c r="E114" s="15"/>
      <c r="F114" s="18"/>
      <c r="J114" s="4">
        <v>92</v>
      </c>
      <c r="K114" s="4">
        <v>0</v>
      </c>
      <c r="L114" s="4">
        <v>11</v>
      </c>
      <c r="M114" s="4">
        <v>0</v>
      </c>
    </row>
    <row r="115" spans="1:13" x14ac:dyDescent="0.3">
      <c r="A115" t="s">
        <v>158</v>
      </c>
      <c r="B115" s="4">
        <v>0</v>
      </c>
      <c r="C115" s="4">
        <f t="shared" si="28"/>
        <v>145</v>
      </c>
      <c r="D115" s="4">
        <v>0</v>
      </c>
      <c r="E115" s="15"/>
      <c r="F115" s="18"/>
      <c r="J115" s="4">
        <v>92</v>
      </c>
      <c r="K115" s="4">
        <v>0</v>
      </c>
      <c r="L115" s="4">
        <v>53</v>
      </c>
      <c r="M115" s="4">
        <v>0</v>
      </c>
    </row>
    <row r="116" spans="1:13" x14ac:dyDescent="0.3">
      <c r="A116" t="s">
        <v>99</v>
      </c>
      <c r="B116" s="4">
        <v>0</v>
      </c>
      <c r="C116" s="4">
        <f t="shared" si="28"/>
        <v>140</v>
      </c>
      <c r="D116" s="4">
        <v>0</v>
      </c>
      <c r="E116" s="15"/>
      <c r="F116" s="18"/>
      <c r="J116" s="4">
        <v>92</v>
      </c>
      <c r="K116" s="4">
        <v>0</v>
      </c>
      <c r="L116" s="4">
        <v>48</v>
      </c>
      <c r="M116" s="4">
        <v>0</v>
      </c>
    </row>
    <row r="117" spans="1:13" x14ac:dyDescent="0.3">
      <c r="A117" t="s">
        <v>100</v>
      </c>
      <c r="B117" s="4">
        <v>0</v>
      </c>
      <c r="C117" s="4">
        <f t="shared" si="28"/>
        <v>107</v>
      </c>
      <c r="D117" s="4">
        <v>0</v>
      </c>
      <c r="E117" s="15"/>
      <c r="F117" s="18"/>
      <c r="J117" s="4">
        <v>92</v>
      </c>
      <c r="K117" s="4">
        <v>0</v>
      </c>
      <c r="L117" s="4">
        <v>15</v>
      </c>
      <c r="M117" s="4">
        <v>0</v>
      </c>
    </row>
    <row r="118" spans="1:13" x14ac:dyDescent="0.3">
      <c r="A118" t="s">
        <v>101</v>
      </c>
      <c r="B118" s="4">
        <v>0</v>
      </c>
      <c r="C118" s="4">
        <f t="shared" si="28"/>
        <v>113</v>
      </c>
      <c r="D118" s="4">
        <v>0</v>
      </c>
      <c r="E118" s="15"/>
      <c r="F118" s="18"/>
      <c r="J118" s="4">
        <v>92</v>
      </c>
      <c r="K118" s="4">
        <v>0</v>
      </c>
      <c r="L118" s="4">
        <v>21</v>
      </c>
      <c r="M118" s="4">
        <v>0</v>
      </c>
    </row>
    <row r="119" spans="1:13" x14ac:dyDescent="0.3">
      <c r="A119" t="s">
        <v>102</v>
      </c>
      <c r="B119" s="4">
        <v>0</v>
      </c>
      <c r="C119" s="4">
        <f t="shared" si="28"/>
        <v>145</v>
      </c>
      <c r="D119" s="4">
        <v>0</v>
      </c>
      <c r="E119" s="15"/>
      <c r="F119" s="18"/>
      <c r="J119" s="4">
        <v>92</v>
      </c>
      <c r="K119" s="4">
        <v>0</v>
      </c>
      <c r="L119" s="4">
        <v>53</v>
      </c>
      <c r="M119" s="4">
        <v>0</v>
      </c>
    </row>
    <row r="120" spans="1:13" x14ac:dyDescent="0.3">
      <c r="A120" t="s">
        <v>103</v>
      </c>
      <c r="B120" s="4">
        <v>0</v>
      </c>
      <c r="C120" s="4">
        <f t="shared" si="28"/>
        <v>140</v>
      </c>
      <c r="D120" s="4">
        <v>0</v>
      </c>
      <c r="E120" s="15"/>
      <c r="F120" s="18"/>
      <c r="J120" s="4">
        <v>92</v>
      </c>
      <c r="K120" s="4">
        <v>0</v>
      </c>
      <c r="L120" s="4">
        <v>48</v>
      </c>
      <c r="M120" s="4">
        <v>0</v>
      </c>
    </row>
    <row r="121" spans="1:13" x14ac:dyDescent="0.3">
      <c r="A121" t="s">
        <v>104</v>
      </c>
      <c r="B121" s="4">
        <v>0</v>
      </c>
      <c r="C121" s="4">
        <f t="shared" si="28"/>
        <v>103</v>
      </c>
      <c r="D121" s="4">
        <v>0</v>
      </c>
      <c r="E121" s="15"/>
      <c r="F121" s="18"/>
      <c r="J121" s="4">
        <v>92</v>
      </c>
      <c r="K121" s="4">
        <v>0</v>
      </c>
      <c r="L121" s="4">
        <v>11</v>
      </c>
      <c r="M121" s="4">
        <v>0</v>
      </c>
    </row>
    <row r="122" spans="1:13" x14ac:dyDescent="0.3">
      <c r="A122" t="s">
        <v>105</v>
      </c>
      <c r="B122" s="4">
        <v>0</v>
      </c>
      <c r="C122" s="4">
        <f t="shared" si="28"/>
        <v>113</v>
      </c>
      <c r="D122" s="4">
        <v>0</v>
      </c>
      <c r="E122" s="15"/>
      <c r="F122" s="18"/>
      <c r="J122" s="4">
        <v>92</v>
      </c>
      <c r="K122" s="4">
        <v>0</v>
      </c>
      <c r="L122" s="4">
        <v>21</v>
      </c>
      <c r="M122" s="4">
        <v>0</v>
      </c>
    </row>
    <row r="123" spans="1:13" x14ac:dyDescent="0.3">
      <c r="A123" t="s">
        <v>106</v>
      </c>
      <c r="B123" s="4">
        <v>0</v>
      </c>
      <c r="C123" s="4">
        <f t="shared" si="28"/>
        <v>145</v>
      </c>
      <c r="D123" s="4">
        <v>0</v>
      </c>
      <c r="E123" s="15"/>
      <c r="F123" s="18"/>
      <c r="J123" s="4">
        <v>92</v>
      </c>
      <c r="K123" s="4">
        <v>0</v>
      </c>
      <c r="L123" s="4">
        <v>53</v>
      </c>
      <c r="M123" s="4">
        <v>0</v>
      </c>
    </row>
    <row r="124" spans="1:13" x14ac:dyDescent="0.3">
      <c r="A124" t="s">
        <v>107</v>
      </c>
      <c r="B124" s="4">
        <v>0</v>
      </c>
      <c r="C124" s="4">
        <f t="shared" si="28"/>
        <v>93</v>
      </c>
      <c r="D124" s="4">
        <v>0</v>
      </c>
      <c r="E124" s="15"/>
      <c r="F124" s="18"/>
      <c r="J124" s="4">
        <v>82</v>
      </c>
      <c r="K124" s="4">
        <v>0</v>
      </c>
      <c r="L124" s="4">
        <v>11</v>
      </c>
      <c r="M124" s="4">
        <v>0</v>
      </c>
    </row>
    <row r="125" spans="1:13" x14ac:dyDescent="0.3">
      <c r="A125" t="s">
        <v>159</v>
      </c>
      <c r="B125" s="4">
        <v>0</v>
      </c>
      <c r="C125" s="4">
        <f t="shared" si="28"/>
        <v>135</v>
      </c>
      <c r="D125" s="4">
        <v>0</v>
      </c>
      <c r="E125" s="15"/>
      <c r="F125" s="18"/>
      <c r="J125" s="4">
        <v>82</v>
      </c>
      <c r="K125" s="4">
        <v>0</v>
      </c>
      <c r="L125" s="4">
        <v>53</v>
      </c>
      <c r="M125" s="4">
        <v>0</v>
      </c>
    </row>
    <row r="126" spans="1:13" x14ac:dyDescent="0.3">
      <c r="A126" t="s">
        <v>108</v>
      </c>
      <c r="B126" s="4">
        <v>0</v>
      </c>
      <c r="C126" s="4">
        <f t="shared" si="28"/>
        <v>130</v>
      </c>
      <c r="D126" s="4">
        <v>0</v>
      </c>
      <c r="E126" s="15"/>
      <c r="F126" s="18"/>
      <c r="J126" s="4">
        <v>82</v>
      </c>
      <c r="K126" s="4">
        <v>0</v>
      </c>
      <c r="L126" s="4">
        <v>48</v>
      </c>
      <c r="M126" s="4">
        <v>0</v>
      </c>
    </row>
    <row r="127" spans="1:13" x14ac:dyDescent="0.3">
      <c r="A127" t="s">
        <v>109</v>
      </c>
      <c r="B127" s="4">
        <v>0</v>
      </c>
      <c r="C127" s="4">
        <f t="shared" si="28"/>
        <v>97</v>
      </c>
      <c r="D127" s="4">
        <v>0</v>
      </c>
      <c r="E127" s="15"/>
      <c r="F127" s="18"/>
      <c r="J127" s="4">
        <v>82</v>
      </c>
      <c r="K127" s="4">
        <v>0</v>
      </c>
      <c r="L127" s="4">
        <v>15</v>
      </c>
      <c r="M127" s="4">
        <v>0</v>
      </c>
    </row>
    <row r="128" spans="1:13" x14ac:dyDescent="0.3">
      <c r="A128" t="s">
        <v>110</v>
      </c>
      <c r="B128" s="4">
        <v>0</v>
      </c>
      <c r="C128" s="4">
        <f t="shared" si="28"/>
        <v>103</v>
      </c>
      <c r="D128" s="4">
        <v>0</v>
      </c>
      <c r="E128" s="15"/>
      <c r="F128" s="18"/>
      <c r="J128" s="4">
        <v>82</v>
      </c>
      <c r="K128" s="4">
        <v>0</v>
      </c>
      <c r="L128" s="4">
        <v>21</v>
      </c>
      <c r="M128" s="4">
        <v>0</v>
      </c>
    </row>
    <row r="129" spans="1:13" x14ac:dyDescent="0.3">
      <c r="A129" t="s">
        <v>111</v>
      </c>
      <c r="B129" s="4">
        <v>0</v>
      </c>
      <c r="C129" s="4">
        <f t="shared" si="28"/>
        <v>135</v>
      </c>
      <c r="D129" s="4">
        <v>0</v>
      </c>
      <c r="E129" s="15"/>
      <c r="F129" s="18"/>
      <c r="J129" s="4">
        <v>82</v>
      </c>
      <c r="K129" s="4">
        <v>0</v>
      </c>
      <c r="L129" s="4">
        <v>53</v>
      </c>
      <c r="M129" s="4">
        <v>0</v>
      </c>
    </row>
    <row r="130" spans="1:13" x14ac:dyDescent="0.3">
      <c r="A130" t="s">
        <v>112</v>
      </c>
      <c r="B130" s="4">
        <v>0</v>
      </c>
      <c r="C130" s="4">
        <f t="shared" si="28"/>
        <v>130</v>
      </c>
      <c r="D130" s="4">
        <v>0</v>
      </c>
      <c r="E130" s="15"/>
      <c r="F130" s="18"/>
      <c r="J130" s="4">
        <v>82</v>
      </c>
      <c r="K130" s="4">
        <v>0</v>
      </c>
      <c r="L130" s="4">
        <v>48</v>
      </c>
      <c r="M130" s="4">
        <v>0</v>
      </c>
    </row>
    <row r="131" spans="1:13" x14ac:dyDescent="0.3">
      <c r="A131" t="s">
        <v>113</v>
      </c>
      <c r="B131" s="4">
        <v>0</v>
      </c>
      <c r="C131" s="4">
        <f t="shared" si="28"/>
        <v>93</v>
      </c>
      <c r="D131" s="4">
        <v>0</v>
      </c>
      <c r="E131" s="15"/>
      <c r="F131" s="18"/>
      <c r="J131" s="4">
        <v>82</v>
      </c>
      <c r="K131" s="4">
        <v>0</v>
      </c>
      <c r="L131" s="4">
        <v>11</v>
      </c>
      <c r="M131" s="4">
        <v>0</v>
      </c>
    </row>
    <row r="132" spans="1:13" x14ac:dyDescent="0.3">
      <c r="A132" t="s">
        <v>114</v>
      </c>
      <c r="B132" s="4">
        <v>0</v>
      </c>
      <c r="C132" s="4">
        <f t="shared" si="28"/>
        <v>103</v>
      </c>
      <c r="D132" s="4">
        <v>0</v>
      </c>
      <c r="E132" s="15"/>
      <c r="F132" s="18"/>
      <c r="J132" s="4">
        <v>82</v>
      </c>
      <c r="K132" s="4">
        <v>0</v>
      </c>
      <c r="L132" s="4">
        <v>21</v>
      </c>
      <c r="M132" s="4">
        <v>0</v>
      </c>
    </row>
    <row r="133" spans="1:13" x14ac:dyDescent="0.3">
      <c r="A133" t="s">
        <v>115</v>
      </c>
      <c r="B133" s="4">
        <v>0</v>
      </c>
      <c r="C133" s="4">
        <f t="shared" si="28"/>
        <v>135</v>
      </c>
      <c r="D133" s="4">
        <v>0</v>
      </c>
      <c r="E133" s="15"/>
      <c r="F133" s="18"/>
      <c r="J133" s="4">
        <v>82</v>
      </c>
      <c r="K133" s="4">
        <v>0</v>
      </c>
      <c r="L133" s="4">
        <v>53</v>
      </c>
      <c r="M133" s="4">
        <v>0</v>
      </c>
    </row>
    <row r="134" spans="1:13" x14ac:dyDescent="0.3">
      <c r="A134" t="s">
        <v>116</v>
      </c>
      <c r="B134" s="4">
        <v>0</v>
      </c>
      <c r="C134" s="4">
        <f t="shared" si="28"/>
        <v>140</v>
      </c>
      <c r="D134" s="4">
        <v>0</v>
      </c>
      <c r="E134" s="15"/>
      <c r="F134" s="18"/>
      <c r="J134" s="4">
        <v>84</v>
      </c>
      <c r="K134" s="4">
        <v>0</v>
      </c>
      <c r="L134" s="4">
        <v>56</v>
      </c>
      <c r="M134" s="4">
        <v>0</v>
      </c>
    </row>
    <row r="135" spans="1:13" x14ac:dyDescent="0.3">
      <c r="A135" t="s">
        <v>160</v>
      </c>
      <c r="B135" s="4">
        <v>0</v>
      </c>
      <c r="C135" s="4">
        <f t="shared" si="28"/>
        <v>180</v>
      </c>
      <c r="D135" s="4">
        <v>0</v>
      </c>
      <c r="E135" s="15"/>
      <c r="F135" s="18"/>
      <c r="J135" s="4">
        <v>84</v>
      </c>
      <c r="K135" s="4">
        <v>0</v>
      </c>
      <c r="L135" s="4">
        <v>96</v>
      </c>
      <c r="M135" s="4">
        <v>0</v>
      </c>
    </row>
    <row r="136" spans="1:13" x14ac:dyDescent="0.3">
      <c r="A136" t="s">
        <v>117</v>
      </c>
      <c r="B136" s="4">
        <v>0</v>
      </c>
      <c r="C136" s="4">
        <f t="shared" si="28"/>
        <v>88</v>
      </c>
      <c r="D136" s="4">
        <v>0</v>
      </c>
      <c r="E136" s="15"/>
      <c r="F136" s="18"/>
      <c r="J136" s="4">
        <v>84</v>
      </c>
      <c r="K136" s="4">
        <v>0</v>
      </c>
      <c r="L136" s="4">
        <v>4</v>
      </c>
      <c r="M136" s="4">
        <v>0</v>
      </c>
    </row>
    <row r="137" spans="1:13" x14ac:dyDescent="0.3">
      <c r="A137" t="s">
        <v>118</v>
      </c>
      <c r="B137" s="4">
        <v>0</v>
      </c>
      <c r="C137" s="4">
        <f t="shared" si="28"/>
        <v>127</v>
      </c>
      <c r="D137" s="4">
        <v>0</v>
      </c>
      <c r="E137" s="15"/>
      <c r="F137" s="18"/>
      <c r="J137" s="4">
        <v>84</v>
      </c>
      <c r="K137" s="4">
        <v>0</v>
      </c>
      <c r="L137" s="4">
        <v>43</v>
      </c>
      <c r="M137" s="4">
        <v>0</v>
      </c>
    </row>
    <row r="138" spans="1:13" x14ac:dyDescent="0.3">
      <c r="A138" t="s">
        <v>119</v>
      </c>
      <c r="B138" s="4">
        <v>0</v>
      </c>
      <c r="C138" s="4">
        <f t="shared" si="28"/>
        <v>151</v>
      </c>
      <c r="D138" s="4">
        <v>0</v>
      </c>
      <c r="E138" s="15"/>
      <c r="F138" s="18"/>
      <c r="J138" s="4">
        <v>84</v>
      </c>
      <c r="K138" s="4">
        <v>0</v>
      </c>
      <c r="L138" s="4">
        <v>67</v>
      </c>
      <c r="M138" s="4">
        <v>0</v>
      </c>
    </row>
    <row r="139" spans="1:13" x14ac:dyDescent="0.3">
      <c r="A139" t="s">
        <v>120</v>
      </c>
      <c r="B139" s="4">
        <v>0</v>
      </c>
      <c r="C139" s="4">
        <f t="shared" si="28"/>
        <v>180</v>
      </c>
      <c r="D139" s="4">
        <v>0</v>
      </c>
      <c r="E139" s="15"/>
      <c r="F139" s="18"/>
      <c r="J139" s="4">
        <v>84</v>
      </c>
      <c r="K139" s="4">
        <v>0</v>
      </c>
      <c r="L139" s="4">
        <v>96</v>
      </c>
      <c r="M139" s="4">
        <v>0</v>
      </c>
    </row>
    <row r="140" spans="1:13" x14ac:dyDescent="0.3">
      <c r="A140" t="s">
        <v>121</v>
      </c>
      <c r="B140" s="4">
        <v>0</v>
      </c>
      <c r="C140" s="4">
        <f t="shared" si="28"/>
        <v>88</v>
      </c>
      <c r="D140" s="4">
        <v>0</v>
      </c>
      <c r="E140" s="15"/>
      <c r="F140" s="18"/>
      <c r="J140" s="4">
        <v>84</v>
      </c>
      <c r="K140" s="4">
        <v>0</v>
      </c>
      <c r="L140" s="4">
        <v>4</v>
      </c>
      <c r="M140" s="4">
        <v>0</v>
      </c>
    </row>
    <row r="141" spans="1:13" x14ac:dyDescent="0.3">
      <c r="A141" t="s">
        <v>122</v>
      </c>
      <c r="B141" s="4">
        <v>0</v>
      </c>
      <c r="C141" s="4">
        <f t="shared" si="28"/>
        <v>140</v>
      </c>
      <c r="D141" s="4">
        <v>0</v>
      </c>
      <c r="E141" s="15"/>
      <c r="F141" s="18"/>
      <c r="J141" s="4">
        <v>84</v>
      </c>
      <c r="K141" s="4">
        <v>0</v>
      </c>
      <c r="L141" s="4">
        <v>56</v>
      </c>
      <c r="M141" s="4">
        <v>0</v>
      </c>
    </row>
    <row r="142" spans="1:13" x14ac:dyDescent="0.3">
      <c r="A142" t="s">
        <v>123</v>
      </c>
      <c r="B142" s="4">
        <v>0</v>
      </c>
      <c r="C142" s="4">
        <f t="shared" si="28"/>
        <v>151</v>
      </c>
      <c r="D142" s="4">
        <v>0</v>
      </c>
      <c r="E142" s="15"/>
      <c r="F142" s="18"/>
      <c r="J142" s="4">
        <v>84</v>
      </c>
      <c r="K142" s="4">
        <v>0</v>
      </c>
      <c r="L142" s="4">
        <v>67</v>
      </c>
      <c r="M142" s="4">
        <v>0</v>
      </c>
    </row>
    <row r="143" spans="1:13" x14ac:dyDescent="0.3">
      <c r="A143" t="s">
        <v>124</v>
      </c>
      <c r="B143" s="4">
        <v>0</v>
      </c>
      <c r="C143" s="4">
        <f>L143+J143</f>
        <v>180</v>
      </c>
      <c r="D143" s="4">
        <v>0</v>
      </c>
      <c r="E143" s="15"/>
      <c r="F143" s="18"/>
      <c r="J143" s="4">
        <v>84</v>
      </c>
      <c r="K143" s="4">
        <v>0</v>
      </c>
      <c r="L143" s="4">
        <v>96</v>
      </c>
      <c r="M143" s="4">
        <v>0</v>
      </c>
    </row>
    <row r="144" spans="1:13" x14ac:dyDescent="0.3">
      <c r="A144" t="s">
        <v>125</v>
      </c>
      <c r="B144" s="4">
        <v>0</v>
      </c>
      <c r="C144" s="4">
        <v>0</v>
      </c>
      <c r="D144" s="4">
        <f>J144+M144</f>
        <v>343</v>
      </c>
      <c r="E144" s="15"/>
      <c r="F144" s="4"/>
      <c r="G144" s="18"/>
      <c r="J144" s="4">
        <v>310</v>
      </c>
      <c r="K144" s="4">
        <v>0</v>
      </c>
      <c r="L144" s="4">
        <v>0</v>
      </c>
      <c r="M144" s="4">
        <v>33</v>
      </c>
    </row>
    <row r="145" spans="1:13" x14ac:dyDescent="0.3">
      <c r="A145" t="s">
        <v>161</v>
      </c>
      <c r="B145" s="4">
        <v>0</v>
      </c>
      <c r="C145" s="4">
        <v>0</v>
      </c>
      <c r="D145" s="4">
        <f t="shared" ref="D145:D163" si="29">J145+M145</f>
        <v>364</v>
      </c>
      <c r="E145" s="15"/>
      <c r="J145" s="4">
        <v>310</v>
      </c>
      <c r="K145" s="4">
        <v>0</v>
      </c>
      <c r="L145" s="4">
        <v>0</v>
      </c>
      <c r="M145" s="4">
        <v>54</v>
      </c>
    </row>
    <row r="146" spans="1:13" x14ac:dyDescent="0.3">
      <c r="A146" t="s">
        <v>126</v>
      </c>
      <c r="B146" s="4">
        <v>0</v>
      </c>
      <c r="C146" s="4">
        <v>0</v>
      </c>
      <c r="D146" s="4">
        <f t="shared" si="29"/>
        <v>384</v>
      </c>
      <c r="J146" s="4">
        <v>310</v>
      </c>
      <c r="K146" s="4">
        <v>0</v>
      </c>
      <c r="L146" s="4">
        <v>0</v>
      </c>
      <c r="M146" s="4">
        <v>74</v>
      </c>
    </row>
    <row r="147" spans="1:13" x14ac:dyDescent="0.3">
      <c r="A147" t="s">
        <v>127</v>
      </c>
      <c r="B147" s="4">
        <v>0</v>
      </c>
      <c r="C147" s="4">
        <v>0</v>
      </c>
      <c r="D147" s="4">
        <f t="shared" si="29"/>
        <v>350</v>
      </c>
      <c r="J147" s="4">
        <v>310</v>
      </c>
      <c r="K147" s="4">
        <v>0</v>
      </c>
      <c r="L147" s="4">
        <v>0</v>
      </c>
      <c r="M147" s="4">
        <v>40</v>
      </c>
    </row>
    <row r="148" spans="1:13" x14ac:dyDescent="0.3">
      <c r="A148" t="s">
        <v>128</v>
      </c>
      <c r="B148" s="4">
        <v>0</v>
      </c>
      <c r="C148" s="4">
        <v>0</v>
      </c>
      <c r="D148" s="4">
        <f t="shared" si="29"/>
        <v>340</v>
      </c>
      <c r="J148" s="4">
        <v>310</v>
      </c>
      <c r="K148" s="4">
        <v>0</v>
      </c>
      <c r="L148" s="4">
        <v>0</v>
      </c>
      <c r="M148" s="4">
        <v>30</v>
      </c>
    </row>
    <row r="149" spans="1:13" x14ac:dyDescent="0.3">
      <c r="A149" t="s">
        <v>129</v>
      </c>
      <c r="B149" s="4">
        <v>0</v>
      </c>
      <c r="C149" s="4">
        <v>0</v>
      </c>
      <c r="D149" s="4">
        <f t="shared" si="29"/>
        <v>364</v>
      </c>
      <c r="J149" s="4">
        <v>310</v>
      </c>
      <c r="K149" s="4">
        <v>0</v>
      </c>
      <c r="L149" s="4">
        <v>0</v>
      </c>
      <c r="M149" s="4">
        <v>54</v>
      </c>
    </row>
    <row r="150" spans="1:13" x14ac:dyDescent="0.3">
      <c r="A150" t="s">
        <v>130</v>
      </c>
      <c r="B150" s="4">
        <v>0</v>
      </c>
      <c r="C150" s="4">
        <v>0</v>
      </c>
      <c r="D150" s="4">
        <f t="shared" si="29"/>
        <v>384</v>
      </c>
      <c r="J150" s="4">
        <v>310</v>
      </c>
      <c r="K150" s="4">
        <v>0</v>
      </c>
      <c r="L150" s="4">
        <v>0</v>
      </c>
      <c r="M150" s="4">
        <v>74</v>
      </c>
    </row>
    <row r="151" spans="1:13" x14ac:dyDescent="0.3">
      <c r="A151" t="s">
        <v>131</v>
      </c>
      <c r="B151" s="4">
        <v>0</v>
      </c>
      <c r="C151" s="4">
        <v>0</v>
      </c>
      <c r="D151" s="4">
        <f t="shared" si="29"/>
        <v>343</v>
      </c>
      <c r="J151" s="4">
        <v>310</v>
      </c>
      <c r="K151" s="4">
        <v>0</v>
      </c>
      <c r="L151" s="4">
        <v>0</v>
      </c>
      <c r="M151" s="4">
        <v>33</v>
      </c>
    </row>
    <row r="152" spans="1:13" x14ac:dyDescent="0.3">
      <c r="A152" t="s">
        <v>132</v>
      </c>
      <c r="B152" s="4">
        <v>0</v>
      </c>
      <c r="C152" s="4">
        <v>0</v>
      </c>
      <c r="D152" s="4">
        <f t="shared" si="29"/>
        <v>340</v>
      </c>
      <c r="J152" s="4">
        <v>310</v>
      </c>
      <c r="K152" s="4">
        <v>0</v>
      </c>
      <c r="L152" s="4">
        <v>0</v>
      </c>
      <c r="M152" s="4">
        <v>30</v>
      </c>
    </row>
    <row r="153" spans="1:13" x14ac:dyDescent="0.3">
      <c r="A153" t="s">
        <v>133</v>
      </c>
      <c r="B153" s="4">
        <v>0</v>
      </c>
      <c r="C153" s="4">
        <v>0</v>
      </c>
      <c r="D153" s="4">
        <f t="shared" si="29"/>
        <v>364</v>
      </c>
      <c r="J153" s="4">
        <v>310</v>
      </c>
      <c r="K153" s="4">
        <v>0</v>
      </c>
      <c r="L153" s="4">
        <v>0</v>
      </c>
      <c r="M153" s="4">
        <v>54</v>
      </c>
    </row>
    <row r="154" spans="1:13" x14ac:dyDescent="0.3">
      <c r="A154" t="s">
        <v>134</v>
      </c>
      <c r="B154" s="4">
        <v>0</v>
      </c>
      <c r="C154" s="4">
        <v>0</v>
      </c>
      <c r="D154" s="4">
        <f t="shared" si="29"/>
        <v>379</v>
      </c>
      <c r="J154" s="4">
        <v>350</v>
      </c>
      <c r="K154" s="4">
        <v>0</v>
      </c>
      <c r="L154" s="4">
        <v>0</v>
      </c>
      <c r="M154" s="4">
        <v>29</v>
      </c>
    </row>
    <row r="155" spans="1:13" x14ac:dyDescent="0.3">
      <c r="A155" t="s">
        <v>162</v>
      </c>
      <c r="B155" s="4">
        <v>0</v>
      </c>
      <c r="C155" s="4">
        <v>0</v>
      </c>
      <c r="D155" s="4">
        <f t="shared" si="29"/>
        <v>410</v>
      </c>
      <c r="J155" s="4">
        <v>350</v>
      </c>
      <c r="K155" s="4">
        <v>0</v>
      </c>
      <c r="L155" s="4">
        <v>0</v>
      </c>
      <c r="M155" s="4">
        <v>60</v>
      </c>
    </row>
    <row r="156" spans="1:13" x14ac:dyDescent="0.3">
      <c r="A156" t="s">
        <v>135</v>
      </c>
      <c r="B156" s="4">
        <v>0</v>
      </c>
      <c r="C156" s="4">
        <v>0</v>
      </c>
      <c r="D156" s="4">
        <f t="shared" si="29"/>
        <v>412</v>
      </c>
      <c r="J156" s="4">
        <v>350</v>
      </c>
      <c r="K156" s="4">
        <v>0</v>
      </c>
      <c r="L156" s="4">
        <v>0</v>
      </c>
      <c r="M156" s="4">
        <v>62</v>
      </c>
    </row>
    <row r="157" spans="1:13" x14ac:dyDescent="0.3">
      <c r="A157" t="s">
        <v>136</v>
      </c>
      <c r="B157" s="4">
        <v>0</v>
      </c>
      <c r="C157" s="4">
        <v>0</v>
      </c>
      <c r="D157" s="4">
        <f t="shared" si="29"/>
        <v>382</v>
      </c>
      <c r="J157" s="4">
        <v>350</v>
      </c>
      <c r="K157" s="4">
        <v>0</v>
      </c>
      <c r="L157" s="4">
        <v>0</v>
      </c>
      <c r="M157" s="4">
        <v>32</v>
      </c>
    </row>
    <row r="158" spans="1:13" x14ac:dyDescent="0.3">
      <c r="A158" t="s">
        <v>137</v>
      </c>
      <c r="B158" s="4">
        <v>0</v>
      </c>
      <c r="C158" s="4">
        <v>0</v>
      </c>
      <c r="D158" s="4">
        <f t="shared" si="29"/>
        <v>385</v>
      </c>
      <c r="J158" s="4">
        <v>350</v>
      </c>
      <c r="K158" s="4">
        <v>0</v>
      </c>
      <c r="L158" s="4">
        <v>0</v>
      </c>
      <c r="M158" s="4">
        <v>35</v>
      </c>
    </row>
    <row r="159" spans="1:13" x14ac:dyDescent="0.3">
      <c r="A159" t="s">
        <v>138</v>
      </c>
      <c r="B159" s="4">
        <v>0</v>
      </c>
      <c r="C159" s="4">
        <v>0</v>
      </c>
      <c r="D159" s="4">
        <f t="shared" si="29"/>
        <v>410</v>
      </c>
      <c r="J159" s="4">
        <v>350</v>
      </c>
      <c r="K159" s="4">
        <v>0</v>
      </c>
      <c r="L159" s="4">
        <v>0</v>
      </c>
      <c r="M159" s="4">
        <v>60</v>
      </c>
    </row>
    <row r="160" spans="1:13" x14ac:dyDescent="0.3">
      <c r="A160" t="s">
        <v>139</v>
      </c>
      <c r="B160" s="4">
        <v>0</v>
      </c>
      <c r="C160" s="4">
        <v>0</v>
      </c>
      <c r="D160" s="4">
        <f t="shared" si="29"/>
        <v>412</v>
      </c>
      <c r="J160" s="4">
        <v>350</v>
      </c>
      <c r="K160" s="4">
        <v>0</v>
      </c>
      <c r="L160" s="4">
        <v>0</v>
      </c>
      <c r="M160" s="4">
        <v>62</v>
      </c>
    </row>
    <row r="161" spans="1:13" x14ac:dyDescent="0.3">
      <c r="A161" t="s">
        <v>140</v>
      </c>
      <c r="B161" s="4">
        <v>0</v>
      </c>
      <c r="C161" s="4">
        <v>0</v>
      </c>
      <c r="D161" s="4">
        <f t="shared" si="29"/>
        <v>379</v>
      </c>
      <c r="J161" s="4">
        <v>350</v>
      </c>
      <c r="K161" s="4">
        <v>0</v>
      </c>
      <c r="L161" s="4">
        <v>0</v>
      </c>
      <c r="M161" s="4">
        <v>29</v>
      </c>
    </row>
    <row r="162" spans="1:13" x14ac:dyDescent="0.3">
      <c r="A162" t="s">
        <v>141</v>
      </c>
      <c r="B162" s="4">
        <v>0</v>
      </c>
      <c r="C162" s="4">
        <v>0</v>
      </c>
      <c r="D162" s="4">
        <f t="shared" si="29"/>
        <v>385</v>
      </c>
      <c r="J162" s="4">
        <v>350</v>
      </c>
      <c r="K162" s="4">
        <v>0</v>
      </c>
      <c r="L162" s="4">
        <v>0</v>
      </c>
      <c r="M162" s="4">
        <v>35</v>
      </c>
    </row>
    <row r="163" spans="1:13" x14ac:dyDescent="0.3">
      <c r="A163" t="s">
        <v>142</v>
      </c>
      <c r="B163" s="4">
        <v>0</v>
      </c>
      <c r="C163" s="4">
        <v>0</v>
      </c>
      <c r="D163" s="4">
        <f t="shared" si="29"/>
        <v>410</v>
      </c>
      <c r="J163" s="4">
        <v>350</v>
      </c>
      <c r="K163" s="4">
        <v>0</v>
      </c>
      <c r="L163" s="4">
        <v>0</v>
      </c>
      <c r="M163" s="4">
        <v>60</v>
      </c>
    </row>
  </sheetData>
  <mergeCells count="9">
    <mergeCell ref="B29:C29"/>
    <mergeCell ref="F29:G29"/>
    <mergeCell ref="J29:K29"/>
    <mergeCell ref="M15:W15"/>
    <mergeCell ref="A1:B1"/>
    <mergeCell ref="A15:K15"/>
    <mergeCell ref="D1:G1"/>
    <mergeCell ref="I1:L1"/>
    <mergeCell ref="O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5732-856F-4180-AB15-AFFEF776636F}">
  <dimension ref="A2:K33"/>
  <sheetViews>
    <sheetView workbookViewId="0">
      <selection activeCell="G24" sqref="G24"/>
    </sheetView>
  </sheetViews>
  <sheetFormatPr defaultRowHeight="14.4" x14ac:dyDescent="0.3"/>
  <cols>
    <col min="1" max="1" width="16.44140625" bestFit="1" customWidth="1"/>
    <col min="2" max="3" width="7" bestFit="1" customWidth="1"/>
    <col min="5" max="5" width="16.44140625" bestFit="1" customWidth="1"/>
    <col min="6" max="7" width="4" bestFit="1" customWidth="1"/>
    <col min="9" max="9" width="16.44140625" bestFit="1" customWidth="1"/>
    <col min="10" max="10" width="6" bestFit="1" customWidth="1"/>
    <col min="11" max="11" width="7" bestFit="1" customWidth="1"/>
  </cols>
  <sheetData>
    <row r="2" spans="1:11" x14ac:dyDescent="0.3">
      <c r="B2" t="s">
        <v>3</v>
      </c>
      <c r="F2" t="s">
        <v>4</v>
      </c>
      <c r="J2" t="s">
        <v>5</v>
      </c>
    </row>
    <row r="3" spans="1:11" x14ac:dyDescent="0.3">
      <c r="B3">
        <v>1</v>
      </c>
      <c r="C3">
        <v>2</v>
      </c>
      <c r="F3">
        <v>1</v>
      </c>
      <c r="G3">
        <v>2</v>
      </c>
      <c r="J3">
        <v>1</v>
      </c>
      <c r="K3">
        <v>2</v>
      </c>
    </row>
    <row r="4" spans="1:11" x14ac:dyDescent="0.3">
      <c r="A4" t="s">
        <v>23</v>
      </c>
      <c r="B4">
        <v>3472</v>
      </c>
      <c r="C4">
        <v>5208</v>
      </c>
      <c r="E4" t="s">
        <v>23</v>
      </c>
      <c r="F4">
        <v>0.8</v>
      </c>
      <c r="G4">
        <v>0.4</v>
      </c>
      <c r="I4" t="s">
        <v>23</v>
      </c>
      <c r="J4">
        <v>4340</v>
      </c>
      <c r="K4">
        <v>8680</v>
      </c>
    </row>
    <row r="5" spans="1:11" x14ac:dyDescent="0.3">
      <c r="A5" t="s">
        <v>24</v>
      </c>
      <c r="B5">
        <v>2128</v>
      </c>
      <c r="C5">
        <v>3192</v>
      </c>
      <c r="E5" t="s">
        <v>24</v>
      </c>
      <c r="F5">
        <v>0.8</v>
      </c>
      <c r="G5">
        <v>0.4</v>
      </c>
      <c r="I5" t="s">
        <v>24</v>
      </c>
      <c r="J5">
        <v>2660</v>
      </c>
      <c r="K5">
        <v>5320</v>
      </c>
    </row>
    <row r="6" spans="1:11" x14ac:dyDescent="0.3">
      <c r="A6" t="s">
        <v>25</v>
      </c>
      <c r="B6">
        <v>2800</v>
      </c>
      <c r="C6">
        <v>4200</v>
      </c>
      <c r="E6" t="s">
        <v>25</v>
      </c>
      <c r="F6">
        <v>0.8</v>
      </c>
      <c r="G6">
        <v>0.4</v>
      </c>
      <c r="I6" t="s">
        <v>25</v>
      </c>
      <c r="J6">
        <v>3500</v>
      </c>
      <c r="K6">
        <v>7000</v>
      </c>
    </row>
    <row r="7" spans="1:11" x14ac:dyDescent="0.3">
      <c r="A7" t="s">
        <v>26</v>
      </c>
      <c r="B7">
        <v>1836.8000000000002</v>
      </c>
      <c r="C7">
        <v>2755.2</v>
      </c>
      <c r="E7" t="s">
        <v>26</v>
      </c>
      <c r="F7">
        <v>0.8</v>
      </c>
      <c r="G7">
        <v>0.4</v>
      </c>
      <c r="I7" t="s">
        <v>26</v>
      </c>
      <c r="J7">
        <v>2296</v>
      </c>
      <c r="K7">
        <v>4592</v>
      </c>
    </row>
    <row r="8" spans="1:11" x14ac:dyDescent="0.3">
      <c r="A8" t="s">
        <v>27</v>
      </c>
      <c r="B8">
        <v>1344</v>
      </c>
      <c r="C8">
        <v>2016</v>
      </c>
      <c r="E8" t="s">
        <v>27</v>
      </c>
      <c r="F8">
        <v>0.8</v>
      </c>
      <c r="G8">
        <v>0.4</v>
      </c>
      <c r="I8" t="s">
        <v>27</v>
      </c>
      <c r="J8">
        <v>1680</v>
      </c>
      <c r="K8">
        <v>3360</v>
      </c>
    </row>
    <row r="9" spans="1:11" x14ac:dyDescent="0.3">
      <c r="A9" t="s">
        <v>28</v>
      </c>
      <c r="B9">
        <v>1624</v>
      </c>
      <c r="C9">
        <v>2435.9999999999995</v>
      </c>
      <c r="E9" t="s">
        <v>28</v>
      </c>
      <c r="F9">
        <v>0.8</v>
      </c>
      <c r="G9">
        <v>0.4</v>
      </c>
      <c r="I9" t="s">
        <v>28</v>
      </c>
      <c r="J9">
        <v>2029.9999999999998</v>
      </c>
      <c r="K9">
        <v>4059.9999999999995</v>
      </c>
    </row>
    <row r="10" spans="1:11" x14ac:dyDescent="0.3">
      <c r="A10" t="s">
        <v>29</v>
      </c>
      <c r="B10">
        <v>2968</v>
      </c>
      <c r="C10">
        <v>4451.9999999999991</v>
      </c>
      <c r="E10" t="s">
        <v>29</v>
      </c>
      <c r="F10">
        <v>0.8</v>
      </c>
      <c r="G10">
        <v>0.4</v>
      </c>
      <c r="I10" t="s">
        <v>29</v>
      </c>
      <c r="J10">
        <v>3709.9999999999995</v>
      </c>
      <c r="K10">
        <v>7419.9999999999991</v>
      </c>
    </row>
    <row r="11" spans="1:11" x14ac:dyDescent="0.3">
      <c r="A11" t="s">
        <v>30</v>
      </c>
      <c r="B11">
        <v>840</v>
      </c>
      <c r="C11">
        <v>1260</v>
      </c>
      <c r="E11" t="s">
        <v>30</v>
      </c>
      <c r="F11">
        <v>0.8</v>
      </c>
      <c r="G11">
        <v>0.4</v>
      </c>
      <c r="I11" t="s">
        <v>30</v>
      </c>
      <c r="J11">
        <v>1050</v>
      </c>
      <c r="K11">
        <v>2100</v>
      </c>
    </row>
    <row r="12" spans="1:11" x14ac:dyDescent="0.3">
      <c r="A12" t="s">
        <v>31</v>
      </c>
      <c r="B12">
        <v>728</v>
      </c>
      <c r="C12">
        <v>1091.9999999999998</v>
      </c>
      <c r="E12" t="s">
        <v>31</v>
      </c>
      <c r="F12">
        <v>0.8</v>
      </c>
      <c r="G12">
        <v>0.4</v>
      </c>
      <c r="I12" t="s">
        <v>31</v>
      </c>
      <c r="J12">
        <v>909.99999999999989</v>
      </c>
      <c r="K12">
        <v>1819.9999999999998</v>
      </c>
    </row>
    <row r="13" spans="1:11" x14ac:dyDescent="0.3">
      <c r="A13" t="s">
        <v>32</v>
      </c>
      <c r="B13">
        <v>1120</v>
      </c>
      <c r="C13">
        <v>1680</v>
      </c>
      <c r="E13" t="s">
        <v>32</v>
      </c>
      <c r="F13">
        <v>0.8</v>
      </c>
      <c r="G13">
        <v>0.4</v>
      </c>
      <c r="I13" t="s">
        <v>32</v>
      </c>
      <c r="J13">
        <v>1400</v>
      </c>
      <c r="K13">
        <v>2800</v>
      </c>
    </row>
    <row r="14" spans="1:11" x14ac:dyDescent="0.3">
      <c r="A14" t="s">
        <v>33</v>
      </c>
      <c r="B14">
        <v>436.8</v>
      </c>
      <c r="C14">
        <v>655.19999999999993</v>
      </c>
      <c r="E14" t="s">
        <v>33</v>
      </c>
      <c r="F14">
        <v>0.8</v>
      </c>
      <c r="G14">
        <v>0.4</v>
      </c>
      <c r="I14" t="s">
        <v>33</v>
      </c>
      <c r="J14">
        <v>546</v>
      </c>
      <c r="K14">
        <v>1092</v>
      </c>
    </row>
    <row r="15" spans="1:11" x14ac:dyDescent="0.3">
      <c r="A15" t="s">
        <v>34</v>
      </c>
      <c r="B15">
        <v>616</v>
      </c>
      <c r="C15">
        <v>924</v>
      </c>
      <c r="E15" t="s">
        <v>34</v>
      </c>
      <c r="F15">
        <v>0.8</v>
      </c>
      <c r="G15">
        <v>0.4</v>
      </c>
      <c r="I15" t="s">
        <v>34</v>
      </c>
      <c r="J15">
        <v>770</v>
      </c>
      <c r="K15">
        <v>1540</v>
      </c>
    </row>
    <row r="16" spans="1:11" x14ac:dyDescent="0.3">
      <c r="A16" t="s">
        <v>35</v>
      </c>
      <c r="B16">
        <v>739.19999999999993</v>
      </c>
      <c r="C16">
        <v>1108.7999999999997</v>
      </c>
      <c r="E16" t="s">
        <v>35</v>
      </c>
      <c r="F16">
        <v>0.8</v>
      </c>
      <c r="G16">
        <v>0.4</v>
      </c>
      <c r="I16" t="s">
        <v>35</v>
      </c>
      <c r="J16">
        <v>923.99999999999989</v>
      </c>
      <c r="K16">
        <v>1847.9999999999998</v>
      </c>
    </row>
    <row r="17" spans="1:11" x14ac:dyDescent="0.3">
      <c r="A17" t="s">
        <v>36</v>
      </c>
      <c r="B17">
        <v>560</v>
      </c>
      <c r="C17">
        <v>840</v>
      </c>
      <c r="E17" t="s">
        <v>36</v>
      </c>
      <c r="F17">
        <v>0.8</v>
      </c>
      <c r="G17">
        <v>0.4</v>
      </c>
      <c r="I17" t="s">
        <v>36</v>
      </c>
      <c r="J17">
        <v>700</v>
      </c>
      <c r="K17">
        <v>1400</v>
      </c>
    </row>
    <row r="18" spans="1:11" x14ac:dyDescent="0.3">
      <c r="A18" t="s">
        <v>37</v>
      </c>
      <c r="B18">
        <v>532</v>
      </c>
      <c r="C18">
        <v>798</v>
      </c>
      <c r="E18" t="s">
        <v>37</v>
      </c>
      <c r="F18">
        <v>0.8</v>
      </c>
      <c r="G18">
        <v>0.4</v>
      </c>
      <c r="I18" t="s">
        <v>37</v>
      </c>
      <c r="J18">
        <v>665</v>
      </c>
      <c r="K18">
        <v>1330</v>
      </c>
    </row>
    <row r="19" spans="1:11" x14ac:dyDescent="0.3">
      <c r="A19" t="s">
        <v>38</v>
      </c>
      <c r="B19">
        <v>240.8</v>
      </c>
      <c r="C19">
        <v>361.2</v>
      </c>
      <c r="E19" t="s">
        <v>38</v>
      </c>
      <c r="F19">
        <v>0.8</v>
      </c>
      <c r="G19">
        <v>0.4</v>
      </c>
      <c r="I19" t="s">
        <v>38</v>
      </c>
      <c r="J19">
        <v>301</v>
      </c>
      <c r="K19">
        <v>602</v>
      </c>
    </row>
    <row r="20" spans="1:11" x14ac:dyDescent="0.3">
      <c r="A20" t="s">
        <v>39</v>
      </c>
      <c r="B20">
        <v>291.2</v>
      </c>
      <c r="C20">
        <v>436.8</v>
      </c>
      <c r="E20" t="s">
        <v>39</v>
      </c>
      <c r="F20">
        <v>0.8</v>
      </c>
      <c r="G20">
        <v>0.4</v>
      </c>
      <c r="I20" t="s">
        <v>39</v>
      </c>
      <c r="J20">
        <v>364</v>
      </c>
      <c r="K20">
        <v>728</v>
      </c>
    </row>
    <row r="21" spans="1:11" x14ac:dyDescent="0.3">
      <c r="A21" t="s">
        <v>40</v>
      </c>
      <c r="B21">
        <v>498.40000000000003</v>
      </c>
      <c r="C21">
        <v>747.6</v>
      </c>
      <c r="E21" t="s">
        <v>40</v>
      </c>
      <c r="F21">
        <v>0.8</v>
      </c>
      <c r="G21">
        <v>0.4</v>
      </c>
      <c r="I21" t="s">
        <v>40</v>
      </c>
      <c r="J21">
        <v>623</v>
      </c>
      <c r="K21">
        <v>1246</v>
      </c>
    </row>
    <row r="22" spans="1:11" x14ac:dyDescent="0.3">
      <c r="A22" t="s">
        <v>41</v>
      </c>
      <c r="B22">
        <v>560</v>
      </c>
      <c r="C22">
        <v>840</v>
      </c>
      <c r="E22" t="s">
        <v>41</v>
      </c>
      <c r="F22">
        <v>0.8</v>
      </c>
      <c r="G22">
        <v>0.4</v>
      </c>
      <c r="I22" t="s">
        <v>41</v>
      </c>
      <c r="J22">
        <v>700</v>
      </c>
      <c r="K22">
        <v>1400</v>
      </c>
    </row>
    <row r="23" spans="1:11" x14ac:dyDescent="0.3">
      <c r="A23" t="s">
        <v>42</v>
      </c>
      <c r="B23">
        <v>448</v>
      </c>
      <c r="C23">
        <v>672</v>
      </c>
      <c r="E23" t="s">
        <v>42</v>
      </c>
      <c r="F23">
        <v>0.8</v>
      </c>
      <c r="G23">
        <v>0.4</v>
      </c>
      <c r="I23" t="s">
        <v>42</v>
      </c>
      <c r="J23">
        <v>560</v>
      </c>
      <c r="K23">
        <v>1120</v>
      </c>
    </row>
    <row r="24" spans="1:11" x14ac:dyDescent="0.3">
      <c r="A24" t="s">
        <v>43</v>
      </c>
      <c r="B24">
        <v>240.23999999999998</v>
      </c>
      <c r="C24">
        <v>360.35999999999996</v>
      </c>
      <c r="E24" t="s">
        <v>43</v>
      </c>
      <c r="F24">
        <v>0.8</v>
      </c>
      <c r="G24">
        <v>0.4</v>
      </c>
      <c r="I24" t="s">
        <v>43</v>
      </c>
      <c r="J24">
        <v>300.29999999999995</v>
      </c>
      <c r="K24">
        <v>600.59999999999991</v>
      </c>
    </row>
    <row r="25" spans="1:11" x14ac:dyDescent="0.3">
      <c r="A25" t="s">
        <v>44</v>
      </c>
      <c r="B25">
        <v>224.56</v>
      </c>
      <c r="C25">
        <v>336.84</v>
      </c>
      <c r="E25" t="s">
        <v>44</v>
      </c>
      <c r="F25">
        <v>0.8</v>
      </c>
      <c r="G25">
        <v>0.4</v>
      </c>
      <c r="I25" t="s">
        <v>44</v>
      </c>
      <c r="J25">
        <v>280.7</v>
      </c>
      <c r="K25">
        <v>561.4</v>
      </c>
    </row>
    <row r="26" spans="1:11" x14ac:dyDescent="0.3">
      <c r="A26" t="s">
        <v>45</v>
      </c>
      <c r="B26">
        <v>172.48000000000002</v>
      </c>
      <c r="C26">
        <v>258.71999999999997</v>
      </c>
      <c r="E26" t="s">
        <v>45</v>
      </c>
      <c r="F26">
        <v>0.8</v>
      </c>
      <c r="G26">
        <v>0.4</v>
      </c>
      <c r="I26" t="s">
        <v>45</v>
      </c>
      <c r="J26">
        <v>215.6</v>
      </c>
      <c r="K26">
        <v>431.2</v>
      </c>
    </row>
    <row r="27" spans="1:11" x14ac:dyDescent="0.3">
      <c r="A27" t="s">
        <v>46</v>
      </c>
      <c r="B27">
        <v>48.16</v>
      </c>
      <c r="C27">
        <v>72.239999999999995</v>
      </c>
      <c r="E27" t="s">
        <v>46</v>
      </c>
      <c r="F27">
        <v>0.8</v>
      </c>
      <c r="G27">
        <v>0.4</v>
      </c>
      <c r="I27" t="s">
        <v>46</v>
      </c>
      <c r="J27">
        <v>60.199999999999996</v>
      </c>
      <c r="K27">
        <v>120.39999999999999</v>
      </c>
    </row>
    <row r="28" spans="1:11" x14ac:dyDescent="0.3">
      <c r="A28" t="s">
        <v>47</v>
      </c>
      <c r="B28">
        <v>89.600000000000009</v>
      </c>
      <c r="C28">
        <v>134.4</v>
      </c>
      <c r="E28" t="s">
        <v>47</v>
      </c>
      <c r="F28">
        <v>0.8</v>
      </c>
      <c r="G28">
        <v>0.4</v>
      </c>
      <c r="I28" t="s">
        <v>47</v>
      </c>
      <c r="J28">
        <v>112</v>
      </c>
      <c r="K28">
        <v>224</v>
      </c>
    </row>
    <row r="29" spans="1:11" x14ac:dyDescent="0.3">
      <c r="A29" t="s">
        <v>48</v>
      </c>
      <c r="B29">
        <v>199.36</v>
      </c>
      <c r="C29">
        <v>299.03999999999996</v>
      </c>
      <c r="E29" t="s">
        <v>48</v>
      </c>
      <c r="F29">
        <v>0.8</v>
      </c>
      <c r="G29">
        <v>0.4</v>
      </c>
      <c r="I29" t="s">
        <v>48</v>
      </c>
      <c r="J29">
        <v>249.2</v>
      </c>
      <c r="K29">
        <v>498.4</v>
      </c>
    </row>
    <row r="30" spans="1:11" x14ac:dyDescent="0.3">
      <c r="A30" t="s">
        <v>49</v>
      </c>
      <c r="B30">
        <v>172.48000000000002</v>
      </c>
      <c r="C30">
        <v>258.71999999999997</v>
      </c>
      <c r="E30" t="s">
        <v>49</v>
      </c>
      <c r="F30">
        <v>0.8</v>
      </c>
      <c r="G30">
        <v>0.4</v>
      </c>
      <c r="I30" t="s">
        <v>49</v>
      </c>
      <c r="J30">
        <v>215.6</v>
      </c>
      <c r="K30">
        <v>431.2</v>
      </c>
    </row>
    <row r="31" spans="1:11" x14ac:dyDescent="0.3">
      <c r="A31" t="s">
        <v>50</v>
      </c>
      <c r="B31">
        <v>324.8</v>
      </c>
      <c r="C31">
        <v>487.2</v>
      </c>
      <c r="E31" t="s">
        <v>50</v>
      </c>
      <c r="F31">
        <v>0.8</v>
      </c>
      <c r="G31">
        <v>0.4</v>
      </c>
      <c r="I31" t="s">
        <v>50</v>
      </c>
      <c r="J31">
        <v>406</v>
      </c>
      <c r="K31">
        <v>812</v>
      </c>
    </row>
    <row r="32" spans="1:11" x14ac:dyDescent="0.3">
      <c r="A32" t="s">
        <v>51</v>
      </c>
      <c r="B32">
        <v>558.32000000000005</v>
      </c>
      <c r="C32">
        <v>837.4799999999999</v>
      </c>
      <c r="E32" t="s">
        <v>51</v>
      </c>
      <c r="F32">
        <v>0.8</v>
      </c>
      <c r="G32">
        <v>0.4</v>
      </c>
      <c r="I32" t="s">
        <v>51</v>
      </c>
      <c r="J32">
        <v>697.9</v>
      </c>
      <c r="K32">
        <v>1395.8</v>
      </c>
    </row>
    <row r="33" spans="1:11" x14ac:dyDescent="0.3">
      <c r="A33" t="s">
        <v>52</v>
      </c>
      <c r="B33">
        <v>82.88</v>
      </c>
      <c r="C33">
        <v>124.32</v>
      </c>
      <c r="E33" t="s">
        <v>52</v>
      </c>
      <c r="F33">
        <v>0.8</v>
      </c>
      <c r="G33">
        <v>0.4</v>
      </c>
      <c r="I33" t="s">
        <v>52</v>
      </c>
      <c r="J33">
        <v>103.6</v>
      </c>
      <c r="K33">
        <v>207.2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5BAC-6D41-4C4F-AE92-DEC90422AAC4}">
  <dimension ref="A2:F13"/>
  <sheetViews>
    <sheetView workbookViewId="0">
      <selection activeCell="L3" sqref="L3"/>
    </sheetView>
  </sheetViews>
  <sheetFormatPr defaultRowHeight="14.4" x14ac:dyDescent="0.3"/>
  <cols>
    <col min="2" max="2" width="9.33203125" bestFit="1" customWidth="1"/>
    <col min="3" max="3" width="10.44140625" bestFit="1" customWidth="1"/>
    <col min="4" max="4" width="23.109375" customWidth="1"/>
    <col min="5" max="5" width="10.33203125" bestFit="1" customWidth="1"/>
    <col min="6" max="6" width="9.33203125" bestFit="1" customWidth="1"/>
  </cols>
  <sheetData>
    <row r="2" spans="1:6" ht="43.2" x14ac:dyDescent="0.3">
      <c r="A2" s="29" t="s">
        <v>212</v>
      </c>
      <c r="B2" s="29" t="s">
        <v>207</v>
      </c>
      <c r="C2" s="29" t="s">
        <v>208</v>
      </c>
      <c r="D2" s="29" t="s">
        <v>218</v>
      </c>
      <c r="E2" s="29" t="s">
        <v>205</v>
      </c>
      <c r="F2" s="29" t="s">
        <v>206</v>
      </c>
    </row>
    <row r="3" spans="1:6" x14ac:dyDescent="0.3">
      <c r="A3" s="45" t="s">
        <v>209</v>
      </c>
      <c r="B3" s="34" t="s">
        <v>213</v>
      </c>
      <c r="C3" s="36">
        <v>20</v>
      </c>
      <c r="D3" s="36">
        <v>39</v>
      </c>
      <c r="E3" s="7">
        <v>80000</v>
      </c>
      <c r="F3" s="44">
        <v>86250</v>
      </c>
    </row>
    <row r="4" spans="1:6" x14ac:dyDescent="0.3">
      <c r="A4" s="45"/>
      <c r="B4" s="34" t="s">
        <v>214</v>
      </c>
      <c r="C4" s="36">
        <v>10</v>
      </c>
      <c r="D4" s="36">
        <v>31</v>
      </c>
      <c r="E4" s="7">
        <v>100000</v>
      </c>
      <c r="F4" s="44"/>
    </row>
    <row r="5" spans="1:6" x14ac:dyDescent="0.3">
      <c r="A5" s="45"/>
      <c r="B5" s="34" t="s">
        <v>215</v>
      </c>
      <c r="C5" s="36">
        <v>15</v>
      </c>
      <c r="D5" s="36">
        <v>42</v>
      </c>
      <c r="E5" s="7">
        <v>90000</v>
      </c>
      <c r="F5" s="44"/>
    </row>
    <row r="6" spans="1:6" x14ac:dyDescent="0.3">
      <c r="A6" s="45" t="s">
        <v>210</v>
      </c>
      <c r="B6" s="34" t="s">
        <v>213</v>
      </c>
      <c r="C6" s="36">
        <v>88</v>
      </c>
      <c r="D6" s="36">
        <v>36</v>
      </c>
      <c r="E6" s="7">
        <v>15000</v>
      </c>
      <c r="F6" s="44">
        <v>26900</v>
      </c>
    </row>
    <row r="7" spans="1:6" x14ac:dyDescent="0.3">
      <c r="A7" s="45"/>
      <c r="B7" s="34" t="s">
        <v>214</v>
      </c>
      <c r="C7" s="36">
        <v>103</v>
      </c>
      <c r="D7" s="36">
        <v>40</v>
      </c>
      <c r="E7" s="7">
        <v>30000</v>
      </c>
      <c r="F7" s="44"/>
    </row>
    <row r="8" spans="1:6" x14ac:dyDescent="0.3">
      <c r="A8" s="45"/>
      <c r="B8" s="34" t="s">
        <v>215</v>
      </c>
      <c r="C8" s="36">
        <v>92</v>
      </c>
      <c r="D8" s="36">
        <v>33</v>
      </c>
      <c r="E8" s="7">
        <v>27500</v>
      </c>
      <c r="F8" s="44"/>
    </row>
    <row r="9" spans="1:6" x14ac:dyDescent="0.3">
      <c r="A9" s="45"/>
      <c r="B9" s="34" t="s">
        <v>216</v>
      </c>
      <c r="C9" s="36">
        <v>82</v>
      </c>
      <c r="D9" s="36">
        <v>33</v>
      </c>
      <c r="E9" s="7">
        <v>20000</v>
      </c>
      <c r="F9" s="44"/>
    </row>
    <row r="10" spans="1:6" x14ac:dyDescent="0.3">
      <c r="A10" s="45"/>
      <c r="B10" s="34" t="s">
        <v>217</v>
      </c>
      <c r="C10" s="36">
        <v>84</v>
      </c>
      <c r="D10" s="36">
        <v>59</v>
      </c>
      <c r="E10" s="7">
        <v>30000</v>
      </c>
      <c r="F10" s="44"/>
    </row>
    <row r="11" spans="1:6" x14ac:dyDescent="0.3">
      <c r="A11" s="45" t="s">
        <v>211</v>
      </c>
      <c r="B11" s="34" t="s">
        <v>213</v>
      </c>
      <c r="C11" s="36">
        <v>310</v>
      </c>
      <c r="D11" s="36">
        <v>48</v>
      </c>
      <c r="E11" s="7">
        <v>15000</v>
      </c>
      <c r="F11" s="44">
        <v>13260</v>
      </c>
    </row>
    <row r="12" spans="1:6" x14ac:dyDescent="0.3">
      <c r="A12" s="45"/>
      <c r="B12" s="34" t="s">
        <v>214</v>
      </c>
      <c r="C12" s="36">
        <v>350</v>
      </c>
      <c r="D12" s="36">
        <v>46</v>
      </c>
      <c r="E12" s="7">
        <v>15000</v>
      </c>
      <c r="F12" s="44"/>
    </row>
    <row r="13" spans="1:6" ht="34.200000000000003" customHeight="1" x14ac:dyDescent="0.3">
      <c r="A13" s="42" t="s">
        <v>219</v>
      </c>
      <c r="B13" s="43"/>
      <c r="C13" s="43"/>
      <c r="D13" s="43"/>
      <c r="E13" s="43"/>
      <c r="F13" s="43"/>
    </row>
  </sheetData>
  <mergeCells count="7">
    <mergeCell ref="A13:F13"/>
    <mergeCell ref="F3:F5"/>
    <mergeCell ref="F6:F10"/>
    <mergeCell ref="F11:F12"/>
    <mergeCell ref="A3:A5"/>
    <mergeCell ref="A6:A10"/>
    <mergeCell ref="A11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0DB6-8E48-4839-A709-B835FC5AE50A}">
  <dimension ref="A1:G13"/>
  <sheetViews>
    <sheetView workbookViewId="0">
      <selection activeCell="F6" sqref="F6"/>
    </sheetView>
  </sheetViews>
  <sheetFormatPr defaultRowHeight="14.4" x14ac:dyDescent="0.3"/>
  <cols>
    <col min="1" max="1" width="14.44140625" customWidth="1"/>
    <col min="2" max="2" width="9.33203125" bestFit="1" customWidth="1"/>
    <col min="3" max="4" width="8.33203125" bestFit="1" customWidth="1"/>
    <col min="5" max="5" width="12.88671875" bestFit="1" customWidth="1"/>
    <col min="6" max="6" width="11.88671875" bestFit="1" customWidth="1"/>
    <col min="7" max="7" width="10.33203125" bestFit="1" customWidth="1"/>
  </cols>
  <sheetData>
    <row r="1" spans="1:7" ht="26.4" customHeight="1" x14ac:dyDescent="0.3">
      <c r="A1" s="34"/>
      <c r="B1" s="47" t="s">
        <v>197</v>
      </c>
      <c r="C1" s="47"/>
      <c r="D1" s="47"/>
      <c r="E1" s="46" t="s">
        <v>196</v>
      </c>
      <c r="F1" s="46"/>
      <c r="G1" s="46"/>
    </row>
    <row r="2" spans="1:7" ht="28.8" x14ac:dyDescent="0.3">
      <c r="A2" s="30" t="s">
        <v>195</v>
      </c>
      <c r="B2" s="35" t="s">
        <v>209</v>
      </c>
      <c r="C2" s="35" t="s">
        <v>210</v>
      </c>
      <c r="D2" s="35" t="s">
        <v>211</v>
      </c>
      <c r="E2" s="35" t="s">
        <v>209</v>
      </c>
      <c r="F2" s="35" t="s">
        <v>210</v>
      </c>
      <c r="G2" s="35" t="s">
        <v>211</v>
      </c>
    </row>
    <row r="3" spans="1:7" ht="28.8" x14ac:dyDescent="0.3">
      <c r="A3" s="30" t="s">
        <v>188</v>
      </c>
      <c r="B3" s="11">
        <v>12200</v>
      </c>
      <c r="C3" s="11">
        <v>3200</v>
      </c>
      <c r="D3" s="11">
        <v>890</v>
      </c>
      <c r="E3" s="11">
        <v>38440000</v>
      </c>
      <c r="F3" s="11">
        <v>608400</v>
      </c>
      <c r="G3" s="11">
        <v>184041</v>
      </c>
    </row>
    <row r="4" spans="1:7" ht="28.8" x14ac:dyDescent="0.3">
      <c r="A4" s="30" t="s">
        <v>189</v>
      </c>
      <c r="B4" s="11">
        <v>14600</v>
      </c>
      <c r="C4" s="11">
        <v>2820</v>
      </c>
      <c r="D4" s="11">
        <v>1450</v>
      </c>
      <c r="E4" s="11">
        <v>14440000</v>
      </c>
      <c r="F4" s="11">
        <v>1210000</v>
      </c>
      <c r="G4" s="11">
        <v>160801</v>
      </c>
    </row>
    <row r="5" spans="1:7" ht="28.8" x14ac:dyDescent="0.3">
      <c r="A5" s="30" t="s">
        <v>180</v>
      </c>
      <c r="B5" s="11">
        <v>10050</v>
      </c>
      <c r="C5" s="11">
        <v>3980</v>
      </c>
      <c r="D5" s="11">
        <v>620</v>
      </c>
      <c r="E5" s="11">
        <v>25000000</v>
      </c>
      <c r="F5" s="11">
        <v>1742400</v>
      </c>
      <c r="G5" s="11">
        <v>94864</v>
      </c>
    </row>
    <row r="6" spans="1:7" ht="28.8" x14ac:dyDescent="0.3">
      <c r="A6" s="30" t="s">
        <v>181</v>
      </c>
      <c r="B6" s="11">
        <v>5400</v>
      </c>
      <c r="C6" s="11">
        <v>1700</v>
      </c>
      <c r="D6" s="11">
        <v>150</v>
      </c>
      <c r="E6" s="11">
        <v>10758400</v>
      </c>
      <c r="F6" s="11">
        <v>1000000</v>
      </c>
      <c r="G6" s="11">
        <v>7396</v>
      </c>
    </row>
    <row r="7" spans="1:7" ht="28.8" x14ac:dyDescent="0.3">
      <c r="A7" s="30" t="s">
        <v>182</v>
      </c>
      <c r="B7" s="11">
        <v>8500</v>
      </c>
      <c r="C7" s="11">
        <v>3500</v>
      </c>
      <c r="D7" s="11">
        <v>670</v>
      </c>
      <c r="E7" s="11">
        <v>5760000</v>
      </c>
      <c r="F7" s="11">
        <v>902500</v>
      </c>
      <c r="G7" s="11">
        <v>25600</v>
      </c>
    </row>
    <row r="8" spans="1:7" ht="28.8" x14ac:dyDescent="0.3">
      <c r="A8" s="30" t="s">
        <v>183</v>
      </c>
      <c r="B8" s="11">
        <v>6500</v>
      </c>
      <c r="C8" s="11">
        <v>3200</v>
      </c>
      <c r="D8" s="11">
        <v>700</v>
      </c>
      <c r="E8" s="11">
        <v>8410000</v>
      </c>
      <c r="F8" s="11">
        <v>184900</v>
      </c>
      <c r="G8" s="11">
        <v>126736</v>
      </c>
    </row>
    <row r="9" spans="1:7" ht="28.8" x14ac:dyDescent="0.3">
      <c r="A9" s="30" t="s">
        <v>184</v>
      </c>
      <c r="B9" s="11">
        <v>11600</v>
      </c>
      <c r="C9" s="11">
        <v>1900</v>
      </c>
      <c r="D9" s="11">
        <v>610</v>
      </c>
      <c r="E9" s="11">
        <v>28090000</v>
      </c>
      <c r="F9" s="11">
        <v>270400</v>
      </c>
      <c r="G9" s="11">
        <v>94864</v>
      </c>
    </row>
    <row r="10" spans="1:7" ht="28.8" x14ac:dyDescent="0.3">
      <c r="A10" s="30" t="s">
        <v>186</v>
      </c>
      <c r="B10" s="11">
        <v>5400</v>
      </c>
      <c r="C10" s="11">
        <v>2200</v>
      </c>
      <c r="D10" s="11">
        <v>2230</v>
      </c>
      <c r="E10" s="11">
        <v>2250000</v>
      </c>
      <c r="F10" s="11">
        <v>792100</v>
      </c>
      <c r="G10" s="11">
        <v>336400</v>
      </c>
    </row>
    <row r="11" spans="1:7" ht="28.8" x14ac:dyDescent="0.3">
      <c r="A11" s="30" t="s">
        <v>185</v>
      </c>
      <c r="B11" s="11">
        <v>7200</v>
      </c>
      <c r="C11" s="11">
        <v>3200</v>
      </c>
      <c r="D11" s="11">
        <v>5570</v>
      </c>
      <c r="E11" s="11">
        <v>1690000</v>
      </c>
      <c r="F11" s="11">
        <v>1000000</v>
      </c>
      <c r="G11" s="11">
        <v>994009</v>
      </c>
    </row>
    <row r="12" spans="1:7" ht="28.8" x14ac:dyDescent="0.3">
      <c r="A12" s="30" t="s">
        <v>187</v>
      </c>
      <c r="B12" s="11">
        <v>4800</v>
      </c>
      <c r="C12" s="11">
        <v>1200</v>
      </c>
      <c r="D12" s="11">
        <v>370</v>
      </c>
      <c r="E12" s="11">
        <v>4000000</v>
      </c>
      <c r="F12" s="11">
        <v>640000</v>
      </c>
      <c r="G12" s="11">
        <v>21904</v>
      </c>
    </row>
    <row r="13" spans="1:7" x14ac:dyDescent="0.3">
      <c r="A13" s="33"/>
    </row>
  </sheetData>
  <mergeCells count="2">
    <mergeCell ref="E1:G1"/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809E-272F-43BC-8975-6B73F45F1810}">
  <dimension ref="A1:C11"/>
  <sheetViews>
    <sheetView workbookViewId="0">
      <selection activeCell="G11" sqref="G11"/>
    </sheetView>
  </sheetViews>
  <sheetFormatPr defaultRowHeight="14.4" x14ac:dyDescent="0.3"/>
  <cols>
    <col min="1" max="1" width="14.88671875" bestFit="1" customWidth="1"/>
    <col min="2" max="2" width="10.77734375" customWidth="1"/>
    <col min="3" max="3" width="11" customWidth="1"/>
  </cols>
  <sheetData>
    <row r="1" spans="1:3" ht="28.8" x14ac:dyDescent="0.3">
      <c r="A1" s="30" t="s">
        <v>192</v>
      </c>
      <c r="B1" s="32" t="s">
        <v>193</v>
      </c>
      <c r="C1" s="29" t="s">
        <v>191</v>
      </c>
    </row>
    <row r="2" spans="1:3" ht="28.8" x14ac:dyDescent="0.3">
      <c r="A2" s="30" t="s">
        <v>188</v>
      </c>
      <c r="B2" s="7">
        <v>470000</v>
      </c>
      <c r="C2" s="7">
        <v>40</v>
      </c>
    </row>
    <row r="3" spans="1:3" ht="28.8" x14ac:dyDescent="0.3">
      <c r="A3" s="30" t="s">
        <v>189</v>
      </c>
      <c r="B3" s="7">
        <v>650000</v>
      </c>
      <c r="C3" s="7">
        <v>43</v>
      </c>
    </row>
    <row r="4" spans="1:3" ht="28.8" x14ac:dyDescent="0.3">
      <c r="A4" s="30" t="s">
        <v>180</v>
      </c>
      <c r="B4" s="7">
        <v>520000</v>
      </c>
      <c r="C4" s="7">
        <v>38</v>
      </c>
    </row>
    <row r="5" spans="1:3" ht="28.8" x14ac:dyDescent="0.3">
      <c r="A5" s="30" t="s">
        <v>181</v>
      </c>
      <c r="B5" s="7">
        <v>680000</v>
      </c>
      <c r="C5" s="7">
        <v>40</v>
      </c>
    </row>
    <row r="6" spans="1:3" ht="28.8" x14ac:dyDescent="0.3">
      <c r="A6" s="30" t="s">
        <v>182</v>
      </c>
      <c r="B6" s="7">
        <v>580000</v>
      </c>
      <c r="C6" s="7">
        <v>52</v>
      </c>
    </row>
    <row r="7" spans="1:3" ht="28.8" x14ac:dyDescent="0.3">
      <c r="A7" s="30" t="s">
        <v>183</v>
      </c>
      <c r="B7" s="7">
        <v>700000</v>
      </c>
      <c r="C7" s="7">
        <v>57</v>
      </c>
    </row>
    <row r="8" spans="1:3" ht="28.8" x14ac:dyDescent="0.3">
      <c r="A8" s="30" t="s">
        <v>184</v>
      </c>
      <c r="B8" s="7">
        <v>500000</v>
      </c>
      <c r="C8" s="7">
        <v>35</v>
      </c>
    </row>
    <row r="9" spans="1:3" ht="28.8" x14ac:dyDescent="0.3">
      <c r="A9" s="30" t="s">
        <v>186</v>
      </c>
      <c r="B9" s="7">
        <v>430000</v>
      </c>
      <c r="C9" s="7">
        <v>47</v>
      </c>
    </row>
    <row r="10" spans="1:3" ht="28.8" x14ac:dyDescent="0.3">
      <c r="A10" s="30" t="s">
        <v>185</v>
      </c>
      <c r="B10" s="7">
        <v>580000</v>
      </c>
      <c r="C10" s="7">
        <v>39</v>
      </c>
    </row>
    <row r="11" spans="1:3" ht="28.8" x14ac:dyDescent="0.3">
      <c r="A11" s="30" t="s">
        <v>187</v>
      </c>
      <c r="B11" s="7">
        <v>750000</v>
      </c>
      <c r="C11" s="7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C46C-5A0F-4D4D-9346-B03B5615F23B}">
  <dimension ref="A1:L27"/>
  <sheetViews>
    <sheetView workbookViewId="0">
      <selection activeCell="A9" sqref="A9:A13"/>
    </sheetView>
  </sheetViews>
  <sheetFormatPr defaultRowHeight="14.4" x14ac:dyDescent="0.3"/>
  <cols>
    <col min="1" max="1" width="13.77734375" customWidth="1"/>
    <col min="2" max="4" width="14.5546875" bestFit="1" customWidth="1"/>
    <col min="5" max="5" width="15.44140625" bestFit="1" customWidth="1"/>
    <col min="6" max="6" width="11.88671875" bestFit="1" customWidth="1"/>
    <col min="7" max="9" width="15.44140625" bestFit="1" customWidth="1"/>
  </cols>
  <sheetData>
    <row r="1" spans="1:12" ht="28.8" x14ac:dyDescent="0.3">
      <c r="A1" s="29" t="s">
        <v>201</v>
      </c>
      <c r="B1" s="35" t="s">
        <v>21</v>
      </c>
      <c r="C1" s="35" t="s">
        <v>22</v>
      </c>
      <c r="D1" s="35" t="s">
        <v>4</v>
      </c>
      <c r="E1" s="35" t="s">
        <v>194</v>
      </c>
      <c r="F1" s="48" t="s">
        <v>220</v>
      </c>
      <c r="G1" s="49"/>
    </row>
    <row r="2" spans="1:12" ht="28.8" x14ac:dyDescent="0.3">
      <c r="A2" s="30" t="s">
        <v>200</v>
      </c>
      <c r="B2" s="7">
        <v>2242500</v>
      </c>
      <c r="C2" s="7">
        <v>2570700</v>
      </c>
      <c r="D2" s="7">
        <v>4548180</v>
      </c>
      <c r="E2" s="7">
        <f>B2+C2+D2</f>
        <v>9361380</v>
      </c>
    </row>
    <row r="3" spans="1:12" x14ac:dyDescent="0.3">
      <c r="A3" s="30" t="s">
        <v>198</v>
      </c>
      <c r="B3" s="7">
        <v>143333.33333333334</v>
      </c>
      <c r="C3" s="7">
        <v>143333.33333333334</v>
      </c>
      <c r="D3" s="7">
        <v>143333.33333333334</v>
      </c>
      <c r="E3" s="7">
        <f>B3+C3+D3</f>
        <v>430000</v>
      </c>
    </row>
    <row r="4" spans="1:12" ht="28.8" x14ac:dyDescent="0.3">
      <c r="A4" s="30" t="s">
        <v>199</v>
      </c>
      <c r="B4" s="7">
        <v>2710965.2173913042</v>
      </c>
      <c r="C4" s="7">
        <v>776424.34782608692</v>
      </c>
      <c r="D4" s="7">
        <v>262690.86956521741</v>
      </c>
      <c r="E4" s="7">
        <f t="shared" ref="E4:E5" si="0">B4+C4+D4</f>
        <v>3750080.4347826084</v>
      </c>
    </row>
    <row r="5" spans="1:12" x14ac:dyDescent="0.3">
      <c r="A5" s="30" t="s">
        <v>167</v>
      </c>
      <c r="B5" s="7">
        <v>606783.46857243893</v>
      </c>
      <c r="C5" s="7">
        <v>148812.83179937812</v>
      </c>
      <c r="D5" s="7">
        <v>73671.076605866838</v>
      </c>
      <c r="E5" s="7">
        <f t="shared" si="0"/>
        <v>829267.37697768398</v>
      </c>
    </row>
    <row r="6" spans="1:12" x14ac:dyDescent="0.3">
      <c r="A6" s="30" t="s">
        <v>194</v>
      </c>
      <c r="B6" s="7">
        <f>B3+B4+B2+B5</f>
        <v>5703582.0192970764</v>
      </c>
      <c r="C6" s="7">
        <f>C3+C4+C2+C5</f>
        <v>3639270.5129587986</v>
      </c>
      <c r="D6" s="7">
        <f>D3+D4+D2+D5</f>
        <v>5027875.2795044174</v>
      </c>
      <c r="E6" s="7">
        <f>E3+E4+E2+E5</f>
        <v>14370727.811760293</v>
      </c>
    </row>
    <row r="8" spans="1:12" ht="28.8" x14ac:dyDescent="0.3">
      <c r="A8" s="29" t="s">
        <v>201</v>
      </c>
      <c r="B8" s="35" t="s">
        <v>21</v>
      </c>
      <c r="C8" s="35" t="s">
        <v>22</v>
      </c>
      <c r="D8" s="35" t="s">
        <v>4</v>
      </c>
      <c r="E8" s="35" t="s">
        <v>194</v>
      </c>
      <c r="G8" s="49" t="s">
        <v>204</v>
      </c>
      <c r="H8" s="49" t="s">
        <v>222</v>
      </c>
      <c r="I8" s="48" t="s">
        <v>221</v>
      </c>
    </row>
    <row r="9" spans="1:12" ht="28.8" x14ac:dyDescent="0.3">
      <c r="A9" s="30" t="s">
        <v>200</v>
      </c>
      <c r="B9" s="7">
        <v>2735800</v>
      </c>
      <c r="C9" s="7">
        <v>2266260</v>
      </c>
      <c r="D9" s="7">
        <v>4651530</v>
      </c>
      <c r="E9" s="7">
        <f>B9+C9+D9</f>
        <v>9653590</v>
      </c>
      <c r="G9" s="4">
        <v>10148900</v>
      </c>
      <c r="H9" s="4">
        <v>9361380</v>
      </c>
      <c r="I9" s="7">
        <v>9653590</v>
      </c>
      <c r="J9" s="50">
        <f>G9/1000000</f>
        <v>10.148899999999999</v>
      </c>
      <c r="K9" s="50">
        <f t="shared" ref="K9:L9" si="1">H9/1000000</f>
        <v>9.3613800000000005</v>
      </c>
      <c r="L9" s="50">
        <f t="shared" si="1"/>
        <v>9.6535899999999994</v>
      </c>
    </row>
    <row r="10" spans="1:12" x14ac:dyDescent="0.3">
      <c r="A10" s="30" t="s">
        <v>198</v>
      </c>
      <c r="B10" s="7">
        <v>526666.66666666663</v>
      </c>
      <c r="C10" s="7">
        <v>526666.66666666663</v>
      </c>
      <c r="D10" s="7">
        <v>526666.66666666663</v>
      </c>
      <c r="E10" s="7">
        <f>B10+C10+D10</f>
        <v>1580000</v>
      </c>
      <c r="G10" s="4">
        <v>5860000</v>
      </c>
      <c r="H10" s="4">
        <v>430000</v>
      </c>
      <c r="I10" s="7">
        <v>1580000</v>
      </c>
      <c r="J10" s="50">
        <f t="shared" ref="J10:J13" si="2">G10/1000000</f>
        <v>5.86</v>
      </c>
      <c r="K10" s="50">
        <f t="shared" ref="K10:K13" si="3">H10/1000000</f>
        <v>0.43</v>
      </c>
      <c r="L10" s="50">
        <f t="shared" ref="L10:L13" si="4">I10/1000000</f>
        <v>1.58</v>
      </c>
    </row>
    <row r="11" spans="1:12" ht="28.8" x14ac:dyDescent="0.3">
      <c r="A11" s="30" t="s">
        <v>199</v>
      </c>
      <c r="B11" s="7">
        <v>344773.91304347827</v>
      </c>
      <c r="C11" s="7">
        <v>127606.95652173914</v>
      </c>
      <c r="D11" s="7">
        <v>82978.695652173919</v>
      </c>
      <c r="E11" s="7">
        <f t="shared" ref="E11:E12" si="5">B11+C11+D11</f>
        <v>555359.56521739135</v>
      </c>
      <c r="G11" s="4">
        <v>126410</v>
      </c>
      <c r="H11" s="4">
        <v>3750080.4347826084</v>
      </c>
      <c r="I11" s="7">
        <v>555359.56521739135</v>
      </c>
      <c r="J11" s="50">
        <f t="shared" si="2"/>
        <v>0.12640999999999999</v>
      </c>
      <c r="K11" s="50">
        <f t="shared" si="3"/>
        <v>3.7500804347826082</v>
      </c>
      <c r="L11" s="50">
        <f t="shared" si="4"/>
        <v>0.55535956521739138</v>
      </c>
    </row>
    <row r="12" spans="1:12" x14ac:dyDescent="0.3">
      <c r="A12" s="30" t="s">
        <v>167</v>
      </c>
      <c r="B12" s="7">
        <v>918761.52766079479</v>
      </c>
      <c r="C12" s="7">
        <v>228437.30797352234</v>
      </c>
      <c r="D12" s="7">
        <v>106972</v>
      </c>
      <c r="E12" s="7">
        <f t="shared" si="5"/>
        <v>1254170.8356343172</v>
      </c>
      <c r="G12" s="4">
        <v>2123531.0141641018</v>
      </c>
      <c r="H12" s="4">
        <v>829267.37697768398</v>
      </c>
      <c r="I12" s="7">
        <v>1254170.8356343172</v>
      </c>
      <c r="J12" s="50">
        <f t="shared" si="2"/>
        <v>2.1235310141641017</v>
      </c>
      <c r="K12" s="50">
        <f t="shared" si="3"/>
        <v>0.82926737697768393</v>
      </c>
      <c r="L12" s="50">
        <f t="shared" si="4"/>
        <v>1.2541708356343173</v>
      </c>
    </row>
    <row r="13" spans="1:12" x14ac:dyDescent="0.3">
      <c r="A13" s="30" t="s">
        <v>194</v>
      </c>
      <c r="B13" s="7">
        <f>B10+B11+B9+B12</f>
        <v>4526002.10737094</v>
      </c>
      <c r="C13" s="7">
        <f>C10+C11+C9+C12</f>
        <v>3148970.931161928</v>
      </c>
      <c r="D13" s="7">
        <f>D10+D11+D9+D12</f>
        <v>5368147.3623188408</v>
      </c>
      <c r="E13" s="7">
        <f>E10+E11+E9+E12</f>
        <v>13043120.400851708</v>
      </c>
      <c r="F13" s="8">
        <f>E20-E13</f>
        <v>5215720.6133123934</v>
      </c>
      <c r="G13" s="4">
        <v>18258841.014164101</v>
      </c>
      <c r="H13" s="4">
        <v>14370727.811760293</v>
      </c>
      <c r="I13" s="7">
        <v>13043120.400851708</v>
      </c>
      <c r="J13" s="50">
        <f t="shared" si="2"/>
        <v>18.258841014164101</v>
      </c>
      <c r="K13" s="50">
        <f t="shared" si="3"/>
        <v>14.370727811760293</v>
      </c>
      <c r="L13" s="50">
        <f t="shared" si="4"/>
        <v>13.043120400851707</v>
      </c>
    </row>
    <row r="14" spans="1:12" x14ac:dyDescent="0.3">
      <c r="F14" s="53">
        <f>F13/E20</f>
        <v>0.28565452808676922</v>
      </c>
      <c r="K14" s="51">
        <f>J13-K13</f>
        <v>3.8881132024038081</v>
      </c>
      <c r="L14" s="51">
        <f>K13-L13</f>
        <v>1.3276074109085858</v>
      </c>
    </row>
    <row r="15" spans="1:12" ht="28.8" x14ac:dyDescent="0.3">
      <c r="A15" s="29" t="s">
        <v>201</v>
      </c>
      <c r="B15" s="35" t="s">
        <v>21</v>
      </c>
      <c r="C15" s="35" t="s">
        <v>22</v>
      </c>
      <c r="D15" s="35" t="s">
        <v>4</v>
      </c>
      <c r="E15" s="35" t="s">
        <v>194</v>
      </c>
      <c r="H15" s="52">
        <f>(G9-H9)/G9</f>
        <v>7.7596586822217192E-2</v>
      </c>
      <c r="K15" s="53">
        <f>K14/J13</f>
        <v>0.21294414028730771</v>
      </c>
      <c r="L15" s="52">
        <f>1.4/J13</f>
        <v>7.6675184307370053E-2</v>
      </c>
    </row>
    <row r="16" spans="1:12" ht="28.8" x14ac:dyDescent="0.3">
      <c r="A16" s="30" t="s">
        <v>200</v>
      </c>
      <c r="B16" s="7">
        <v>2669100</v>
      </c>
      <c r="C16" s="7">
        <v>2845940</v>
      </c>
      <c r="D16" s="7">
        <v>4633860</v>
      </c>
      <c r="E16" s="7">
        <f>B16+C16+D16</f>
        <v>10148900</v>
      </c>
      <c r="F16" t="s">
        <v>204</v>
      </c>
      <c r="H16" s="52">
        <f t="shared" ref="H16:H19" si="6">(G10-H10)/G10</f>
        <v>0.92662116040955633</v>
      </c>
      <c r="L16" s="53">
        <f>5.3/J13</f>
        <v>0.29027034059218659</v>
      </c>
    </row>
    <row r="17" spans="1:8" x14ac:dyDescent="0.3">
      <c r="A17" s="30" t="s">
        <v>198</v>
      </c>
      <c r="B17" s="7">
        <v>1953333.3333333333</v>
      </c>
      <c r="C17" s="7">
        <v>1953333.3333333333</v>
      </c>
      <c r="D17" s="7">
        <v>1953333.3333333333</v>
      </c>
      <c r="E17" s="7">
        <f>B17+C17+D17</f>
        <v>5860000</v>
      </c>
      <c r="H17" s="52">
        <f t="shared" si="6"/>
        <v>-28.666010875584277</v>
      </c>
    </row>
    <row r="18" spans="1:8" ht="28.8" x14ac:dyDescent="0.3">
      <c r="A18" s="30" t="s">
        <v>199</v>
      </c>
      <c r="B18" s="7">
        <v>86250</v>
      </c>
      <c r="C18" s="7">
        <v>26900</v>
      </c>
      <c r="D18" s="7">
        <v>13260</v>
      </c>
      <c r="E18" s="7">
        <f t="shared" ref="E18:E19" si="7">B18+C18+D18</f>
        <v>126410</v>
      </c>
      <c r="H18" s="52">
        <f t="shared" si="6"/>
        <v>0.60948657144802121</v>
      </c>
    </row>
    <row r="19" spans="1:8" x14ac:dyDescent="0.3">
      <c r="A19" s="30" t="s">
        <v>167</v>
      </c>
      <c r="B19" s="7">
        <v>1539859.2684333203</v>
      </c>
      <c r="C19" s="7">
        <v>407590.47093866172</v>
      </c>
      <c r="D19" s="7">
        <v>176081.27479211983</v>
      </c>
      <c r="E19" s="7">
        <f t="shared" si="7"/>
        <v>2123531.0141641018</v>
      </c>
      <c r="H19" s="52">
        <f t="shared" si="6"/>
        <v>0.21294414028730771</v>
      </c>
    </row>
    <row r="20" spans="1:8" x14ac:dyDescent="0.3">
      <c r="A20" s="30" t="s">
        <v>194</v>
      </c>
      <c r="B20" s="7">
        <f>B17+B18+B16+B19</f>
        <v>6248542.6017666534</v>
      </c>
      <c r="C20" s="7">
        <f>C17+C18+C16+C19</f>
        <v>5233763.8042719951</v>
      </c>
      <c r="D20" s="7">
        <f>D17+D18+D16+D19</f>
        <v>6776534.6081254529</v>
      </c>
      <c r="E20" s="7">
        <f>E17+E18+E16+E19</f>
        <v>18258841.014164101</v>
      </c>
    </row>
    <row r="22" spans="1:8" ht="28.8" x14ac:dyDescent="0.3">
      <c r="A22" s="29" t="s">
        <v>201</v>
      </c>
      <c r="B22" s="35" t="s">
        <v>21</v>
      </c>
      <c r="C22" s="35" t="s">
        <v>22</v>
      </c>
      <c r="D22" s="35" t="s">
        <v>4</v>
      </c>
      <c r="E22" s="35" t="s">
        <v>194</v>
      </c>
    </row>
    <row r="23" spans="1:8" ht="28.8" x14ac:dyDescent="0.3">
      <c r="A23" s="30" t="s">
        <v>200</v>
      </c>
      <c r="B23" s="7">
        <v>1506050</v>
      </c>
      <c r="C23" s="7">
        <v>2985740</v>
      </c>
      <c r="D23" s="7">
        <v>488130</v>
      </c>
      <c r="E23" s="7">
        <f>B23+C23+D23</f>
        <v>4979920</v>
      </c>
    </row>
    <row r="24" spans="1:8" x14ac:dyDescent="0.3">
      <c r="A24" s="30" t="s">
        <v>198</v>
      </c>
      <c r="B24" s="7">
        <v>546666.66666666663</v>
      </c>
      <c r="C24" s="7">
        <v>546666.66666666663</v>
      </c>
      <c r="D24" s="7">
        <v>546666.66666666663</v>
      </c>
      <c r="E24" s="7">
        <f>B24+C24+D24</f>
        <v>1640000</v>
      </c>
    </row>
    <row r="25" spans="1:8" ht="28.8" x14ac:dyDescent="0.3">
      <c r="A25" s="30" t="s">
        <v>199</v>
      </c>
      <c r="B25" s="7">
        <v>341363.04347826086</v>
      </c>
      <c r="C25" s="7">
        <v>125478.26086956525</v>
      </c>
      <c r="D25" s="7">
        <v>83974.782608695648</v>
      </c>
      <c r="E25" s="7">
        <f t="shared" ref="E25:E26" si="8">B25+C25+D25</f>
        <v>550816.08695652173</v>
      </c>
    </row>
    <row r="26" spans="1:8" x14ac:dyDescent="0.3">
      <c r="A26" s="30" t="s">
        <v>167</v>
      </c>
      <c r="B26" s="7">
        <v>883850.26472747652</v>
      </c>
      <c r="C26" s="7">
        <v>217190.90501475509</v>
      </c>
      <c r="D26" s="7">
        <v>98863</v>
      </c>
      <c r="E26" s="7">
        <f t="shared" si="8"/>
        <v>1199904.1697422317</v>
      </c>
    </row>
    <row r="27" spans="1:8" x14ac:dyDescent="0.3">
      <c r="A27" s="30" t="s">
        <v>194</v>
      </c>
      <c r="B27" s="7">
        <f>B24+B25+B23+B26</f>
        <v>3277929.9748724042</v>
      </c>
      <c r="C27" s="7">
        <f>C24+C25+C23+C26</f>
        <v>3875075.8325509871</v>
      </c>
      <c r="D27" s="7">
        <f>D24+D25+D23+D26</f>
        <v>1217634.4492753623</v>
      </c>
      <c r="E27" s="7">
        <f>E24+E25+E23+E26</f>
        <v>8370640.2566987537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E3BD-0127-4489-B666-E115A8D94740}">
  <dimension ref="A1:G6"/>
  <sheetViews>
    <sheetView tabSelected="1" workbookViewId="0">
      <selection activeCell="J7" sqref="J7"/>
    </sheetView>
  </sheetViews>
  <sheetFormatPr defaultRowHeight="14.4" x14ac:dyDescent="0.3"/>
  <cols>
    <col min="1" max="1" width="17.77734375" bestFit="1" customWidth="1"/>
    <col min="2" max="2" width="12.88671875" bestFit="1" customWidth="1"/>
    <col min="3" max="3" width="8.88671875" customWidth="1"/>
    <col min="4" max="4" width="12.88671875" bestFit="1" customWidth="1"/>
    <col min="5" max="5" width="9.44140625" customWidth="1"/>
    <col min="6" max="6" width="12.88671875" bestFit="1" customWidth="1"/>
    <col min="7" max="7" width="13" customWidth="1"/>
  </cols>
  <sheetData>
    <row r="1" spans="1:7" ht="43.2" x14ac:dyDescent="0.3">
      <c r="A1" s="54" t="s">
        <v>225</v>
      </c>
      <c r="B1" s="54" t="s">
        <v>204</v>
      </c>
      <c r="C1" s="38"/>
      <c r="D1" s="54" t="s">
        <v>222</v>
      </c>
      <c r="E1" s="38"/>
      <c r="F1" s="54" t="s">
        <v>223</v>
      </c>
      <c r="G1" s="38" t="s">
        <v>224</v>
      </c>
    </row>
    <row r="2" spans="1:7" ht="18.600000000000001" customHeight="1" x14ac:dyDescent="0.3">
      <c r="A2" s="55" t="s">
        <v>200</v>
      </c>
      <c r="B2" s="11">
        <v>10148900</v>
      </c>
      <c r="C2" s="37"/>
      <c r="D2" s="11">
        <v>9361380</v>
      </c>
      <c r="E2" s="11"/>
      <c r="F2" s="11">
        <v>9653590</v>
      </c>
      <c r="G2" s="56">
        <f>(F2-B2)/B2</f>
        <v>-4.8804303914709968E-2</v>
      </c>
    </row>
    <row r="3" spans="1:7" ht="19.8" customHeight="1" x14ac:dyDescent="0.3">
      <c r="A3" s="55" t="s">
        <v>198</v>
      </c>
      <c r="B3" s="11">
        <v>5860000</v>
      </c>
      <c r="C3" s="37"/>
      <c r="D3" s="11">
        <v>430000</v>
      </c>
      <c r="E3" s="11"/>
      <c r="F3" s="11">
        <v>1580000</v>
      </c>
      <c r="G3" s="56">
        <f t="shared" ref="G3:G6" si="0">(F3-B3)/B3</f>
        <v>-0.7303754266211604</v>
      </c>
    </row>
    <row r="4" spans="1:7" ht="18.600000000000001" customHeight="1" x14ac:dyDescent="0.3">
      <c r="A4" s="55" t="s">
        <v>199</v>
      </c>
      <c r="B4" s="11">
        <v>126410</v>
      </c>
      <c r="C4" s="37"/>
      <c r="D4" s="11">
        <v>3750080.4347826084</v>
      </c>
      <c r="E4" s="11"/>
      <c r="F4" s="11">
        <v>555359.56521739135</v>
      </c>
      <c r="G4" s="56">
        <f t="shared" si="0"/>
        <v>3.3933198735653143</v>
      </c>
    </row>
    <row r="5" spans="1:7" ht="19.8" customHeight="1" x14ac:dyDescent="0.3">
      <c r="A5" s="55" t="s">
        <v>167</v>
      </c>
      <c r="B5" s="11">
        <v>2123531.0141641018</v>
      </c>
      <c r="C5" s="37"/>
      <c r="D5" s="11">
        <v>829267.37697768398</v>
      </c>
      <c r="E5" s="11"/>
      <c r="F5" s="11">
        <v>1254170.8356343172</v>
      </c>
      <c r="G5" s="56">
        <f t="shared" si="0"/>
        <v>-0.40939368096396556</v>
      </c>
    </row>
    <row r="6" spans="1:7" ht="19.8" customHeight="1" x14ac:dyDescent="0.3">
      <c r="A6" s="55" t="s">
        <v>194</v>
      </c>
      <c r="B6" s="11">
        <v>18258841.014164101</v>
      </c>
      <c r="C6" s="37"/>
      <c r="D6" s="11">
        <v>14370727.811760293</v>
      </c>
      <c r="E6" s="11"/>
      <c r="F6" s="11">
        <v>13043120.400851708</v>
      </c>
      <c r="G6" s="56">
        <f t="shared" si="0"/>
        <v>-0.28565452808676922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4F18D-A0EC-401E-A174-31B72300596C}">
  <dimension ref="A1:D11"/>
  <sheetViews>
    <sheetView workbookViewId="0">
      <selection activeCell="E11" sqref="E11"/>
    </sheetView>
  </sheetViews>
  <sheetFormatPr defaultRowHeight="14.4" x14ac:dyDescent="0.3"/>
  <cols>
    <col min="2" max="2" width="14.21875" bestFit="1" customWidth="1"/>
    <col min="3" max="3" width="17.44140625" bestFit="1" customWidth="1"/>
    <col min="4" max="4" width="12.88671875" bestFit="1" customWidth="1"/>
  </cols>
  <sheetData>
    <row r="1" spans="1:4" x14ac:dyDescent="0.3">
      <c r="A1" s="1"/>
      <c r="B1" s="3" t="s">
        <v>202</v>
      </c>
      <c r="C1" s="3" t="s">
        <v>203</v>
      </c>
      <c r="D1" s="3" t="s">
        <v>204</v>
      </c>
    </row>
    <row r="2" spans="1:4" ht="28.8" x14ac:dyDescent="0.3">
      <c r="A2" s="30" t="s">
        <v>200</v>
      </c>
      <c r="B2" s="7">
        <v>4548180</v>
      </c>
      <c r="C2" s="7">
        <v>4651530</v>
      </c>
      <c r="D2" s="7">
        <v>4633860</v>
      </c>
    </row>
    <row r="3" spans="1:4" ht="28.8" x14ac:dyDescent="0.3">
      <c r="A3" s="30" t="s">
        <v>198</v>
      </c>
      <c r="B3" s="7">
        <v>430000</v>
      </c>
      <c r="C3" s="7">
        <v>1640000</v>
      </c>
      <c r="D3" s="7">
        <v>5860000</v>
      </c>
    </row>
    <row r="4" spans="1:4" ht="43.2" x14ac:dyDescent="0.3">
      <c r="A4" s="30" t="s">
        <v>199</v>
      </c>
      <c r="B4" s="7">
        <v>3750080.4347826084</v>
      </c>
      <c r="C4" s="7">
        <v>555359.56521739135</v>
      </c>
      <c r="D4" s="7">
        <v>126410</v>
      </c>
    </row>
    <row r="5" spans="1:4" ht="28.8" x14ac:dyDescent="0.3">
      <c r="A5" s="30" t="s">
        <v>167</v>
      </c>
      <c r="B5" s="7">
        <v>829267.37697768398</v>
      </c>
      <c r="C5" s="7">
        <v>1259897.8709329157</v>
      </c>
      <c r="D5" s="7">
        <v>2123531.0141641018</v>
      </c>
    </row>
    <row r="6" spans="1:4" x14ac:dyDescent="0.3">
      <c r="A6" s="30" t="s">
        <v>194</v>
      </c>
      <c r="B6" s="7">
        <f>B4+B5+B3</f>
        <v>5009347.8117602924</v>
      </c>
      <c r="C6" s="7">
        <f t="shared" ref="C6:D6" si="0">C4+C5+C3</f>
        <v>3455257.4361503068</v>
      </c>
      <c r="D6" s="7">
        <f t="shared" si="0"/>
        <v>8109941.0141641013</v>
      </c>
    </row>
    <row r="9" spans="1:4" x14ac:dyDescent="0.3">
      <c r="A9" s="1"/>
      <c r="B9" s="3" t="s">
        <v>202</v>
      </c>
      <c r="C9" s="3" t="s">
        <v>203</v>
      </c>
      <c r="D9" s="3" t="s">
        <v>204</v>
      </c>
    </row>
    <row r="10" spans="1:4" ht="43.2" x14ac:dyDescent="0.3">
      <c r="A10" s="30" t="s">
        <v>199</v>
      </c>
      <c r="B10" s="7">
        <v>776424.34782608692</v>
      </c>
      <c r="C10" s="7">
        <v>127606.95652173914</v>
      </c>
      <c r="D10" s="7">
        <v>26900</v>
      </c>
    </row>
    <row r="11" spans="1:4" ht="28.8" x14ac:dyDescent="0.3">
      <c r="A11" s="30" t="s">
        <v>167</v>
      </c>
      <c r="B11" s="7">
        <v>148812.83179937812</v>
      </c>
      <c r="C11" s="7">
        <v>228437.30797352234</v>
      </c>
      <c r="D11" s="7">
        <v>407590.47093866172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8DD4-DE00-41CF-BA67-D616EFF78436}">
  <dimension ref="A1:X73"/>
  <sheetViews>
    <sheetView topLeftCell="A51" workbookViewId="0">
      <selection activeCell="F40" sqref="F40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11.88671875" bestFit="1" customWidth="1"/>
    <col min="4" max="4" width="13.109375" bestFit="1" customWidth="1"/>
    <col min="5" max="5" width="12.88671875" bestFit="1" customWidth="1"/>
    <col min="6" max="6" width="14.88671875" bestFit="1" customWidth="1"/>
    <col min="7" max="7" width="14.5546875" bestFit="1" customWidth="1"/>
    <col min="8" max="8" width="9.6640625" bestFit="1" customWidth="1"/>
    <col min="9" max="9" width="11.109375" bestFit="1" customWidth="1"/>
    <col min="10" max="10" width="14.44140625" bestFit="1" customWidth="1"/>
    <col min="11" max="11" width="14.6640625" bestFit="1" customWidth="1"/>
    <col min="12" max="12" width="14.44140625" bestFit="1" customWidth="1"/>
    <col min="13" max="13" width="12.77734375" bestFit="1" customWidth="1"/>
    <col min="14" max="15" width="14.44140625" bestFit="1" customWidth="1"/>
    <col min="16" max="16" width="12.77734375" bestFit="1" customWidth="1"/>
    <col min="17" max="17" width="12" bestFit="1" customWidth="1"/>
    <col min="18" max="18" width="12.77734375" bestFit="1" customWidth="1"/>
    <col min="19" max="19" width="11.77734375" bestFit="1" customWidth="1"/>
    <col min="20" max="22" width="12.77734375" bestFit="1" customWidth="1"/>
  </cols>
  <sheetData>
    <row r="1" spans="1:24" x14ac:dyDescent="0.3">
      <c r="A1" s="1" t="s">
        <v>21</v>
      </c>
      <c r="B1" s="1" t="s">
        <v>12</v>
      </c>
      <c r="C1" s="1" t="s">
        <v>11</v>
      </c>
      <c r="D1" s="1" t="s">
        <v>10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</row>
    <row r="2" spans="1:24" x14ac:dyDescent="0.3">
      <c r="A2" s="1"/>
      <c r="B2" s="1">
        <v>12200</v>
      </c>
      <c r="C2" s="1">
        <v>14600</v>
      </c>
      <c r="D2" s="1">
        <v>10050</v>
      </c>
      <c r="E2" s="1">
        <v>5400</v>
      </c>
      <c r="F2" s="1">
        <v>8500</v>
      </c>
      <c r="G2" s="1">
        <v>6500</v>
      </c>
      <c r="H2" s="1">
        <v>11600</v>
      </c>
      <c r="I2" s="1">
        <v>5400</v>
      </c>
      <c r="J2" s="1">
        <v>7200</v>
      </c>
      <c r="K2" s="1">
        <v>4800</v>
      </c>
    </row>
    <row r="3" spans="1:24" x14ac:dyDescent="0.3">
      <c r="A3" s="1" t="s">
        <v>12</v>
      </c>
      <c r="B3" s="3">
        <v>1</v>
      </c>
      <c r="C3" s="3"/>
      <c r="D3" s="3"/>
      <c r="E3" s="3">
        <v>1</v>
      </c>
      <c r="F3" s="3">
        <v>1</v>
      </c>
      <c r="G3" s="3"/>
      <c r="H3" s="3"/>
      <c r="I3" s="3">
        <v>1</v>
      </c>
      <c r="J3" s="3">
        <v>1</v>
      </c>
      <c r="K3" s="3"/>
      <c r="M3" s="14">
        <f>B2*SUMPRODUCT(B3:B12,Sheet1!B17:B26)</f>
        <v>12200</v>
      </c>
      <c r="N3" s="14">
        <f>C2*SUMPRODUCT(C3:C12,Sheet1!C17:C26)</f>
        <v>14600</v>
      </c>
      <c r="O3" s="14">
        <f>D2*SUMPRODUCT(D3:D12,Sheet1!D17:D26)</f>
        <v>10050</v>
      </c>
      <c r="P3" s="14">
        <f>E2*SUMPRODUCT(E3:E12,Sheet1!E17:E26)</f>
        <v>73721.739130434784</v>
      </c>
      <c r="Q3" s="14">
        <f>F2*SUMPRODUCT(F3:F12,Sheet1!F17:F26)</f>
        <v>98304.34782608696</v>
      </c>
      <c r="R3" s="14">
        <f>G2*SUMPRODUCT(G3:G12,Sheet1!G17:G26)</f>
        <v>11304.347826086956</v>
      </c>
      <c r="S3" s="14">
        <f>H2*SUMPRODUCT(H3:H12,Sheet1!H17:H26)</f>
        <v>20173.91304347826</v>
      </c>
      <c r="T3" s="14">
        <f>I2*SUMPRODUCT(I3:I12,Sheet1!I17:I26)</f>
        <v>9391.3043478260861</v>
      </c>
      <c r="U3" s="14">
        <f>J2*SUMPRODUCT(J3:J12,Sheet1!J17:J26)</f>
        <v>83269.565217391297</v>
      </c>
      <c r="V3" s="14">
        <f>K2*SUMPRODUCT(K3:K12,Sheet1!K17:K26)</f>
        <v>8347.826086956522</v>
      </c>
      <c r="W3" s="14"/>
      <c r="X3" s="14"/>
    </row>
    <row r="4" spans="1:24" x14ac:dyDescent="0.3">
      <c r="A4" s="1" t="s">
        <v>11</v>
      </c>
      <c r="B4" s="3"/>
      <c r="C4" s="3">
        <v>1</v>
      </c>
      <c r="D4" s="3"/>
      <c r="E4" s="3"/>
      <c r="F4" s="3"/>
      <c r="G4" s="3">
        <v>1</v>
      </c>
      <c r="H4" s="3"/>
      <c r="I4" s="3"/>
      <c r="J4" s="3"/>
      <c r="K4" s="3">
        <v>1</v>
      </c>
    </row>
    <row r="5" spans="1:24" x14ac:dyDescent="0.3">
      <c r="A5" s="1" t="s">
        <v>10</v>
      </c>
      <c r="B5" s="3"/>
      <c r="C5" s="3"/>
      <c r="D5" s="3">
        <v>1</v>
      </c>
      <c r="E5" s="3"/>
      <c r="F5" s="3"/>
      <c r="G5" s="3"/>
      <c r="H5" s="3">
        <v>1</v>
      </c>
      <c r="I5" s="3"/>
      <c r="J5" s="3"/>
      <c r="K5" s="3"/>
      <c r="L5" s="4">
        <v>1279710.2146189192</v>
      </c>
    </row>
    <row r="6" spans="1:24" x14ac:dyDescent="0.3">
      <c r="A6" s="1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24" x14ac:dyDescent="0.3">
      <c r="A7" s="1" t="s">
        <v>14</v>
      </c>
      <c r="B7" s="3"/>
      <c r="C7" s="3"/>
      <c r="D7" s="3"/>
      <c r="E7" s="3"/>
      <c r="F7" s="3"/>
      <c r="G7" s="3"/>
      <c r="H7" s="3"/>
      <c r="I7" s="3"/>
      <c r="J7" s="3"/>
      <c r="K7" s="3"/>
      <c r="L7" s="4">
        <v>417562.80868870497</v>
      </c>
    </row>
    <row r="8" spans="1:24" x14ac:dyDescent="0.3">
      <c r="A8" s="1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4">
        <v>1446407.3048806137</v>
      </c>
    </row>
    <row r="9" spans="1:24" x14ac:dyDescent="0.3">
      <c r="A9" s="1" t="s">
        <v>16</v>
      </c>
      <c r="B9" s="3"/>
      <c r="C9" s="3"/>
      <c r="D9" s="3"/>
      <c r="E9" s="3"/>
      <c r="F9" s="3"/>
      <c r="G9" s="3"/>
      <c r="H9" s="3"/>
      <c r="I9" s="3"/>
      <c r="J9" s="3"/>
      <c r="K9" s="3"/>
      <c r="L9" s="4">
        <v>870351.93959110579</v>
      </c>
    </row>
    <row r="10" spans="1:24" x14ac:dyDescent="0.3">
      <c r="A10" s="1" t="s">
        <v>17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24" x14ac:dyDescent="0.3">
      <c r="A11" s="1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24" x14ac:dyDescent="0.3">
      <c r="A12" s="1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24" x14ac:dyDescent="0.3">
      <c r="B13" s="4">
        <f>Sheet1!B2+Sheet1!B3+Sheet1!B4</f>
        <v>1640000</v>
      </c>
      <c r="G13" t="s">
        <v>169</v>
      </c>
      <c r="H13" t="s">
        <v>168</v>
      </c>
      <c r="I13" t="s">
        <v>172</v>
      </c>
    </row>
    <row r="14" spans="1:24" x14ac:dyDescent="0.3">
      <c r="A14" t="s">
        <v>164</v>
      </c>
      <c r="B14" s="4">
        <f>B13/3</f>
        <v>546666.66666666663</v>
      </c>
      <c r="C14" s="8">
        <f>B13/3</f>
        <v>546666.66666666663</v>
      </c>
      <c r="D14" s="8">
        <f>B13/3</f>
        <v>546666.66666666663</v>
      </c>
      <c r="E14" s="8">
        <f>SUM(B14:D14)</f>
        <v>1640000</v>
      </c>
      <c r="G14" s="22" t="s">
        <v>143</v>
      </c>
      <c r="H14" s="4" t="s">
        <v>11</v>
      </c>
      <c r="I14">
        <v>25900</v>
      </c>
      <c r="J14" s="4">
        <f>I14*VLOOKUP(G14&amp;"."&amp;H14,Sheet1!$A$64:$D$163,2,FALSE)</f>
        <v>777000</v>
      </c>
    </row>
    <row r="15" spans="1:24" x14ac:dyDescent="0.3">
      <c r="A15" t="s">
        <v>164</v>
      </c>
      <c r="B15" s="12" t="s">
        <v>21</v>
      </c>
      <c r="C15" s="12" t="s">
        <v>22</v>
      </c>
      <c r="D15" s="12" t="s">
        <v>4</v>
      </c>
      <c r="G15" s="23" t="s">
        <v>144</v>
      </c>
      <c r="H15" s="4" t="s">
        <v>12</v>
      </c>
      <c r="I15">
        <v>38700</v>
      </c>
      <c r="J15" s="4">
        <f>I15*VLOOKUP(G15&amp;"."&amp;H15,Sheet1!$A$64:$D$163,2,FALSE)</f>
        <v>1006200</v>
      </c>
    </row>
    <row r="16" spans="1:24" x14ac:dyDescent="0.3">
      <c r="A16" t="s">
        <v>165</v>
      </c>
      <c r="B16" s="4">
        <f>SUM(M3:V3)</f>
        <v>341363.04347826086</v>
      </c>
      <c r="C16" s="4">
        <f>SUM(M27:V27)</f>
        <v>125478.26086956525</v>
      </c>
      <c r="D16" s="4">
        <f>SUM(M52:V52)</f>
        <v>83974.782608695648</v>
      </c>
      <c r="E16" s="8">
        <f>SUM(B16:D16)</f>
        <v>550816.08695652173</v>
      </c>
      <c r="G16" s="24" t="s">
        <v>145</v>
      </c>
      <c r="H16" s="4" t="s">
        <v>10</v>
      </c>
      <c r="I16">
        <v>21650</v>
      </c>
      <c r="J16" s="4">
        <f>I16*VLOOKUP(G16&amp;"."&amp;H16,Sheet1!$A$64:$D$163,2,FALSE)</f>
        <v>952600</v>
      </c>
    </row>
    <row r="17" spans="1:22" x14ac:dyDescent="0.3">
      <c r="A17" t="s">
        <v>166</v>
      </c>
      <c r="B17" s="4">
        <f>SUM(J14:J23)</f>
        <v>2735800</v>
      </c>
      <c r="C17" s="4">
        <f>SUM(J39:J48)</f>
        <v>2985740</v>
      </c>
      <c r="D17" s="4">
        <f>SUM(J64:J73)</f>
        <v>5028330</v>
      </c>
      <c r="E17" s="8">
        <f>SUM(B17:D17)</f>
        <v>10749870</v>
      </c>
      <c r="H17" s="4"/>
      <c r="J17" s="4"/>
    </row>
    <row r="18" spans="1:22" x14ac:dyDescent="0.3">
      <c r="A18" t="s">
        <v>167</v>
      </c>
      <c r="B18" s="4">
        <f>SUM(Sheet1!N14:P14)</f>
        <v>883850.26472747652</v>
      </c>
      <c r="C18" s="4">
        <f>SUM(Sheet1!R14:T14)</f>
        <v>217190.90501475509</v>
      </c>
      <c r="D18" s="4">
        <f>SUM(Sheet1!V14:X14)</f>
        <v>98862.931069218001</v>
      </c>
      <c r="E18" s="8">
        <f>SUM(B18:D18)</f>
        <v>1199904.1008114498</v>
      </c>
      <c r="H18" s="4"/>
      <c r="J18" s="4"/>
    </row>
    <row r="19" spans="1:22" x14ac:dyDescent="0.3">
      <c r="E19" s="8">
        <f>E14+E16+E17+E18</f>
        <v>14140590.187767971</v>
      </c>
      <c r="H19" s="4"/>
      <c r="J19" s="4"/>
    </row>
    <row r="20" spans="1:22" x14ac:dyDescent="0.3">
      <c r="H20" s="4"/>
      <c r="J20" s="4"/>
    </row>
    <row r="21" spans="1:22" x14ac:dyDescent="0.3">
      <c r="H21" s="4"/>
      <c r="J21" s="4"/>
    </row>
    <row r="22" spans="1:22" x14ac:dyDescent="0.3">
      <c r="H22" s="4"/>
      <c r="J22" s="4"/>
    </row>
    <row r="23" spans="1:22" x14ac:dyDescent="0.3">
      <c r="H23" s="4"/>
      <c r="J23" s="4"/>
    </row>
    <row r="25" spans="1:22" x14ac:dyDescent="0.3">
      <c r="A25" s="1" t="s">
        <v>22</v>
      </c>
      <c r="B25" s="1" t="s">
        <v>12</v>
      </c>
      <c r="C25" s="1" t="s">
        <v>11</v>
      </c>
      <c r="D25" s="1" t="s">
        <v>10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17</v>
      </c>
      <c r="J25" s="1" t="s">
        <v>18</v>
      </c>
      <c r="K25" s="1" t="s">
        <v>19</v>
      </c>
    </row>
    <row r="26" spans="1:22" x14ac:dyDescent="0.3">
      <c r="A26" s="1"/>
      <c r="B26" s="1">
        <v>3200</v>
      </c>
      <c r="C26" s="1">
        <v>2820</v>
      </c>
      <c r="D26" s="1">
        <v>3980</v>
      </c>
      <c r="E26" s="1">
        <v>1700</v>
      </c>
      <c r="F26" s="1">
        <v>3500</v>
      </c>
      <c r="G26" s="1">
        <v>3200</v>
      </c>
      <c r="H26" s="1">
        <v>1900</v>
      </c>
      <c r="I26" s="1">
        <v>2200</v>
      </c>
      <c r="J26" s="1">
        <v>3200</v>
      </c>
      <c r="K26" s="1">
        <v>1200</v>
      </c>
    </row>
    <row r="27" spans="1:22" x14ac:dyDescent="0.3">
      <c r="A27" s="1" t="s">
        <v>12</v>
      </c>
      <c r="B27" s="3">
        <v>1</v>
      </c>
      <c r="C27" s="3"/>
      <c r="D27" s="3"/>
      <c r="E27" s="3">
        <v>1</v>
      </c>
      <c r="F27" s="3">
        <v>1</v>
      </c>
      <c r="G27" s="3"/>
      <c r="H27" s="3"/>
      <c r="I27" s="3">
        <v>1</v>
      </c>
      <c r="J27" s="3">
        <v>1</v>
      </c>
      <c r="K27" s="3"/>
      <c r="M27">
        <f>B26*SUMPRODUCT(B27:B36,Sheet1!B17:B26)</f>
        <v>3200</v>
      </c>
      <c r="N27">
        <f>C26*SUMPRODUCT(C27:C36,Sheet1!C17:C26)</f>
        <v>2820</v>
      </c>
      <c r="O27">
        <f>D26*SUMPRODUCT(D27:D36,Sheet1!D17:D26)</f>
        <v>3980</v>
      </c>
      <c r="P27">
        <f>E26*SUMPRODUCT(E27:E36,Sheet1!E17:E26)</f>
        <v>23208.695652173912</v>
      </c>
      <c r="Q27">
        <f>F26*SUMPRODUCT(F27:F36,Sheet1!F17:F26)</f>
        <v>40478.260869565216</v>
      </c>
      <c r="R27">
        <f>G26*SUMPRODUCT(G27:G36,Sheet1!G17:G26)</f>
        <v>5565.217391304348</v>
      </c>
      <c r="S27">
        <f>H26*SUMPRODUCT(H27:H36,Sheet1!H17:H26)</f>
        <v>3304.3478260869565</v>
      </c>
      <c r="T27">
        <f>I26*SUMPRODUCT(I27:I36,Sheet1!I17:I26)</f>
        <v>3826.086956521739</v>
      </c>
      <c r="U27">
        <f>J26*SUMPRODUCT(J27:J36,Sheet1!J17:J26)</f>
        <v>37008.695652173912</v>
      </c>
      <c r="V27">
        <f>K26*SUMPRODUCT(K27:K36,Sheet1!K17:K26)</f>
        <v>2086.9565217391305</v>
      </c>
    </row>
    <row r="28" spans="1:22" x14ac:dyDescent="0.3">
      <c r="A28" s="1" t="s">
        <v>11</v>
      </c>
      <c r="B28" s="3"/>
      <c r="C28" s="3">
        <v>1</v>
      </c>
      <c r="D28" s="3"/>
      <c r="E28" s="3"/>
      <c r="F28" s="3"/>
      <c r="G28" s="3">
        <v>1</v>
      </c>
      <c r="H28" s="3"/>
      <c r="I28" s="3"/>
      <c r="J28" s="3"/>
      <c r="K28" s="3">
        <v>1</v>
      </c>
    </row>
    <row r="29" spans="1:22" x14ac:dyDescent="0.3">
      <c r="A29" s="1" t="s">
        <v>10</v>
      </c>
      <c r="B29" s="3"/>
      <c r="C29" s="3"/>
      <c r="D29" s="3">
        <v>1</v>
      </c>
      <c r="E29" s="3"/>
      <c r="F29" s="3"/>
      <c r="G29" s="3"/>
      <c r="H29" s="3">
        <v>1</v>
      </c>
      <c r="I29" s="3"/>
      <c r="J29" s="3"/>
      <c r="K29" s="3"/>
    </row>
    <row r="30" spans="1:22" x14ac:dyDescent="0.3">
      <c r="A30" s="1" t="s">
        <v>13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22" x14ac:dyDescent="0.3">
      <c r="A31" s="1" t="s">
        <v>14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22" x14ac:dyDescent="0.3">
      <c r="A32" s="1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3">
      <c r="A33" s="1" t="s">
        <v>16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3">
      <c r="A34" s="1" t="s">
        <v>17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3">
      <c r="A35" s="1" t="s">
        <v>18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3">
      <c r="A36" s="1" t="s">
        <v>19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8" spans="1:11" x14ac:dyDescent="0.3">
      <c r="F38" t="s">
        <v>168</v>
      </c>
      <c r="G38" t="s">
        <v>169</v>
      </c>
      <c r="H38" t="s">
        <v>168</v>
      </c>
      <c r="I38" t="s">
        <v>172</v>
      </c>
    </row>
    <row r="39" spans="1:11" x14ac:dyDescent="0.3">
      <c r="F39" t="s">
        <v>171</v>
      </c>
      <c r="G39" t="s">
        <v>147</v>
      </c>
      <c r="H39" s="4" t="s">
        <v>11</v>
      </c>
      <c r="I39">
        <v>7220</v>
      </c>
      <c r="J39" s="4">
        <f>I39*VLOOKUP(G39&amp;"."&amp;H39,Sheet1!$A$64:$D$163,3,FALSE)</f>
        <v>1046900</v>
      </c>
    </row>
    <row r="40" spans="1:11" x14ac:dyDescent="0.3">
      <c r="G40" t="s">
        <v>148</v>
      </c>
      <c r="H40" s="4" t="s">
        <v>12</v>
      </c>
      <c r="I40">
        <v>13800</v>
      </c>
      <c r="J40" s="4">
        <f>I40*VLOOKUP(G40&amp;"."&amp;H40,Sheet1!$A$64:$D$163,3,FALSE)</f>
        <v>1421400</v>
      </c>
    </row>
    <row r="41" spans="1:11" x14ac:dyDescent="0.3">
      <c r="G41" t="s">
        <v>150</v>
      </c>
      <c r="H41" s="4" t="s">
        <v>10</v>
      </c>
      <c r="I41">
        <v>5880</v>
      </c>
      <c r="J41" s="4">
        <f>I41*VLOOKUP(G41&amp;"."&amp;H41,Sheet1!$A$64:$D$163,3,FALSE)</f>
        <v>517440</v>
      </c>
    </row>
    <row r="42" spans="1:11" x14ac:dyDescent="0.3">
      <c r="H42" s="4"/>
      <c r="J42" s="4"/>
    </row>
    <row r="43" spans="1:11" x14ac:dyDescent="0.3">
      <c r="H43" s="4"/>
      <c r="J43" s="4"/>
    </row>
    <row r="44" spans="1:11" x14ac:dyDescent="0.3">
      <c r="H44" s="4"/>
      <c r="J44" s="4"/>
    </row>
    <row r="45" spans="1:11" x14ac:dyDescent="0.3">
      <c r="H45" s="4"/>
      <c r="J45" s="4"/>
    </row>
    <row r="46" spans="1:11" x14ac:dyDescent="0.3">
      <c r="H46" s="4"/>
      <c r="J46" s="4"/>
    </row>
    <row r="47" spans="1:11" x14ac:dyDescent="0.3">
      <c r="H47" s="4"/>
      <c r="J47" s="4"/>
    </row>
    <row r="48" spans="1:11" x14ac:dyDescent="0.3">
      <c r="H48" s="4"/>
      <c r="J48" s="4"/>
    </row>
    <row r="49" spans="1:22" x14ac:dyDescent="0.3">
      <c r="H49" s="4"/>
      <c r="J49" s="4"/>
    </row>
    <row r="50" spans="1:22" x14ac:dyDescent="0.3">
      <c r="A50" s="1" t="s">
        <v>4</v>
      </c>
      <c r="B50" s="1" t="s">
        <v>12</v>
      </c>
      <c r="C50" s="1" t="s">
        <v>11</v>
      </c>
      <c r="D50" s="1" t="s">
        <v>10</v>
      </c>
      <c r="E50" s="1" t="s">
        <v>13</v>
      </c>
      <c r="F50" s="1" t="s">
        <v>14</v>
      </c>
      <c r="G50" s="1" t="s">
        <v>15</v>
      </c>
      <c r="H50" s="1" t="s">
        <v>16</v>
      </c>
      <c r="I50" s="1" t="s">
        <v>17</v>
      </c>
      <c r="J50" s="1" t="s">
        <v>18</v>
      </c>
      <c r="K50" s="1" t="s">
        <v>19</v>
      </c>
    </row>
    <row r="51" spans="1:22" x14ac:dyDescent="0.3">
      <c r="A51" s="1"/>
      <c r="B51" s="1">
        <v>890</v>
      </c>
      <c r="C51" s="1">
        <v>1450</v>
      </c>
      <c r="D51" s="1">
        <v>620</v>
      </c>
      <c r="E51" s="1">
        <v>150</v>
      </c>
      <c r="F51" s="1">
        <v>670</v>
      </c>
      <c r="G51" s="1">
        <v>700</v>
      </c>
      <c r="H51" s="1">
        <v>610</v>
      </c>
      <c r="I51" s="1">
        <v>2230</v>
      </c>
      <c r="J51" s="1">
        <v>5570</v>
      </c>
      <c r="K51" s="1">
        <v>370</v>
      </c>
    </row>
    <row r="52" spans="1:22" x14ac:dyDescent="0.3">
      <c r="A52" s="1" t="s">
        <v>12</v>
      </c>
      <c r="B52" s="3">
        <v>1</v>
      </c>
      <c r="C52" s="3"/>
      <c r="D52" s="3"/>
      <c r="E52" s="3">
        <v>1</v>
      </c>
      <c r="F52" s="3">
        <v>1</v>
      </c>
      <c r="G52" s="3"/>
      <c r="H52" s="3"/>
      <c r="I52" s="3">
        <v>1</v>
      </c>
      <c r="J52" s="3">
        <v>1</v>
      </c>
      <c r="K52" s="3"/>
      <c r="M52">
        <f>B51*SUMPRODUCT(B52:B61,Sheet1!B17:B26)</f>
        <v>890</v>
      </c>
      <c r="N52">
        <f>C51*SUMPRODUCT(C52:C61,Sheet1!C17:C26)</f>
        <v>1450</v>
      </c>
      <c r="O52">
        <f>D51*SUMPRODUCT(D52:D61,Sheet1!D17:D26)</f>
        <v>620</v>
      </c>
      <c r="P52">
        <f>E51*SUMPRODUCT(E52:E61,Sheet1!E17:E26)</f>
        <v>2047.8260869565217</v>
      </c>
      <c r="Q52">
        <f>F51*SUMPRODUCT(F52:F61,Sheet1!F17:F26)</f>
        <v>7748.695652173913</v>
      </c>
      <c r="R52">
        <f>G51*SUMPRODUCT(G52:G61,Sheet1!G17:G26)</f>
        <v>1217.391304347826</v>
      </c>
      <c r="S52">
        <f>H51*SUMPRODUCT(H52:H61,Sheet1!H17:H26)</f>
        <v>1060.8695652173913</v>
      </c>
      <c r="T52">
        <f>I51*SUMPRODUCT(I52:I61,Sheet1!I17:I26)</f>
        <v>3878.2608695652175</v>
      </c>
      <c r="U52">
        <f>J51*SUMPRODUCT(J52:J61,Sheet1!J17:J26)</f>
        <v>64418.260869565216</v>
      </c>
      <c r="V52">
        <f>K51*SUMPRODUCT(K52:K61,Sheet1!K17:K26)</f>
        <v>643.47826086956525</v>
      </c>
    </row>
    <row r="53" spans="1:22" x14ac:dyDescent="0.3">
      <c r="A53" s="1" t="s">
        <v>11</v>
      </c>
      <c r="B53" s="3"/>
      <c r="C53" s="3">
        <v>1</v>
      </c>
      <c r="D53" s="3"/>
      <c r="E53" s="3"/>
      <c r="F53" s="3"/>
      <c r="G53" s="3">
        <v>1</v>
      </c>
      <c r="H53" s="3"/>
      <c r="I53" s="3"/>
      <c r="J53" s="3"/>
      <c r="K53" s="3">
        <v>1</v>
      </c>
    </row>
    <row r="54" spans="1:22" x14ac:dyDescent="0.3">
      <c r="A54" s="1" t="s">
        <v>10</v>
      </c>
      <c r="B54" s="3"/>
      <c r="C54" s="3"/>
      <c r="D54" s="3">
        <v>1</v>
      </c>
      <c r="E54" s="3"/>
      <c r="F54" s="3"/>
      <c r="G54" s="3"/>
      <c r="H54" s="3">
        <v>1</v>
      </c>
      <c r="I54" s="3"/>
      <c r="J54" s="3"/>
      <c r="K54" s="3"/>
    </row>
    <row r="55" spans="1:22" x14ac:dyDescent="0.3">
      <c r="A55" s="1" t="s">
        <v>13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22" x14ac:dyDescent="0.3">
      <c r="A56" s="1" t="s">
        <v>14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22" x14ac:dyDescent="0.3">
      <c r="A57" s="1" t="s">
        <v>15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22" x14ac:dyDescent="0.3">
      <c r="A58" s="1" t="s">
        <v>16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22" x14ac:dyDescent="0.3">
      <c r="A59" s="1" t="s">
        <v>17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22" x14ac:dyDescent="0.3">
      <c r="A60" s="1" t="s">
        <v>18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22" x14ac:dyDescent="0.3">
      <c r="A61" s="1" t="s">
        <v>19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3" spans="1:22" x14ac:dyDescent="0.3">
      <c r="F63" t="s">
        <v>168</v>
      </c>
      <c r="G63" t="s">
        <v>169</v>
      </c>
      <c r="H63" t="s">
        <v>168</v>
      </c>
      <c r="I63" t="s">
        <v>172</v>
      </c>
    </row>
    <row r="64" spans="1:22" x14ac:dyDescent="0.3">
      <c r="F64" t="s">
        <v>171</v>
      </c>
      <c r="G64" t="s">
        <v>151</v>
      </c>
      <c r="H64" s="4" t="s">
        <v>11</v>
      </c>
      <c r="I64">
        <v>2520</v>
      </c>
      <c r="J64" s="4">
        <f>I64*VLOOKUP(G64&amp;"."&amp;H64,Sheet1!$A$64:$D$163,4,FALSE)</f>
        <v>917280</v>
      </c>
    </row>
    <row r="65" spans="7:10" x14ac:dyDescent="0.3">
      <c r="G65" t="s">
        <v>152</v>
      </c>
      <c r="H65" s="4" t="s">
        <v>12</v>
      </c>
      <c r="I65">
        <v>9510</v>
      </c>
      <c r="J65" s="4">
        <f>I65*VLOOKUP(G65&amp;"."&amp;H65,Sheet1!$A$64:$D$163,4,FALSE)</f>
        <v>3604290</v>
      </c>
    </row>
    <row r="66" spans="7:10" x14ac:dyDescent="0.3">
      <c r="G66" t="s">
        <v>152</v>
      </c>
      <c r="H66" s="4" t="s">
        <v>10</v>
      </c>
      <c r="I66">
        <v>1230</v>
      </c>
      <c r="J66" s="4">
        <f>I66*VLOOKUP(G66&amp;"."&amp;H66,Sheet1!$A$64:$D$163,4,FALSE)</f>
        <v>506760</v>
      </c>
    </row>
    <row r="67" spans="7:10" x14ac:dyDescent="0.3">
      <c r="H67" s="4"/>
      <c r="J67" s="4"/>
    </row>
    <row r="68" spans="7:10" x14ac:dyDescent="0.3">
      <c r="H68" s="4"/>
      <c r="J68" s="4"/>
    </row>
    <row r="69" spans="7:10" x14ac:dyDescent="0.3">
      <c r="H69" s="4"/>
      <c r="J69" s="4"/>
    </row>
    <row r="70" spans="7:10" x14ac:dyDescent="0.3">
      <c r="H70" s="4"/>
      <c r="J70" s="4"/>
    </row>
    <row r="71" spans="7:10" x14ac:dyDescent="0.3">
      <c r="H71" s="4"/>
      <c r="J71" s="4"/>
    </row>
    <row r="72" spans="7:10" x14ac:dyDescent="0.3">
      <c r="H72" s="4"/>
      <c r="J72" s="4"/>
    </row>
    <row r="73" spans="7:10" x14ac:dyDescent="0.3">
      <c r="H73" s="4"/>
      <c r="J73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9BBE-7482-4B8C-82A3-7169E8DB01E0}">
  <dimension ref="A1:K18"/>
  <sheetViews>
    <sheetView workbookViewId="0">
      <selection activeCell="B13" sqref="B13:D13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26.77734375" bestFit="1" customWidth="1"/>
    <col min="4" max="4" width="13.109375" bestFit="1" customWidth="1"/>
    <col min="5" max="5" width="12.88671875" bestFit="1" customWidth="1"/>
    <col min="6" max="6" width="15.33203125" bestFit="1" customWidth="1"/>
    <col min="7" max="7" width="14.5546875" bestFit="1" customWidth="1"/>
    <col min="8" max="8" width="11.77734375" bestFit="1" customWidth="1"/>
    <col min="9" max="9" width="11.88671875" bestFit="1" customWidth="1"/>
    <col min="10" max="10" width="11.44140625" bestFit="1" customWidth="1"/>
    <col min="11" max="11" width="14.6640625" bestFit="1" customWidth="1"/>
  </cols>
  <sheetData>
    <row r="1" spans="1:11" x14ac:dyDescent="0.3">
      <c r="A1" t="s">
        <v>163</v>
      </c>
      <c r="B1" t="s">
        <v>12</v>
      </c>
      <c r="C1" t="s">
        <v>11</v>
      </c>
      <c r="D1" t="s">
        <v>10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</row>
    <row r="2" spans="1:11" x14ac:dyDescent="0.3">
      <c r="A2" s="1" t="s">
        <v>12</v>
      </c>
    </row>
    <row r="3" spans="1:11" x14ac:dyDescent="0.3">
      <c r="A3" s="1" t="s">
        <v>11</v>
      </c>
    </row>
    <row r="4" spans="1:11" x14ac:dyDescent="0.3">
      <c r="A4" s="1" t="s">
        <v>10</v>
      </c>
    </row>
    <row r="5" spans="1:11" x14ac:dyDescent="0.3">
      <c r="A5" s="1" t="s">
        <v>13</v>
      </c>
    </row>
    <row r="6" spans="1:11" x14ac:dyDescent="0.3">
      <c r="A6" s="1" t="s">
        <v>14</v>
      </c>
    </row>
    <row r="7" spans="1:11" x14ac:dyDescent="0.3">
      <c r="A7" s="1" t="s">
        <v>15</v>
      </c>
    </row>
    <row r="8" spans="1:11" x14ac:dyDescent="0.3">
      <c r="A8" s="1" t="s">
        <v>16</v>
      </c>
    </row>
    <row r="9" spans="1:11" x14ac:dyDescent="0.3">
      <c r="A9" s="1" t="s">
        <v>17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 x14ac:dyDescent="0.3">
      <c r="A10" s="1" t="s">
        <v>18</v>
      </c>
    </row>
    <row r="11" spans="1:11" x14ac:dyDescent="0.3">
      <c r="A11" s="1" t="s">
        <v>19</v>
      </c>
      <c r="F11" t="s">
        <v>168</v>
      </c>
      <c r="G11" t="s">
        <v>169</v>
      </c>
      <c r="H11" t="s">
        <v>172</v>
      </c>
    </row>
    <row r="12" spans="1:11" x14ac:dyDescent="0.3">
      <c r="F12" t="s">
        <v>17</v>
      </c>
      <c r="G12" t="s">
        <v>144</v>
      </c>
      <c r="H12" s="4">
        <v>86250</v>
      </c>
      <c r="I12" s="8">
        <f>H12*VLOOKUP(G12&amp;"."&amp;F12,Sheet1!$A$64:$D$163,2,FALSE)</f>
        <v>2242500</v>
      </c>
    </row>
    <row r="13" spans="1:11" x14ac:dyDescent="0.3">
      <c r="A13" t="s">
        <v>164</v>
      </c>
      <c r="B13" s="4">
        <f>Sheet1!B9/3</f>
        <v>143333.33333333334</v>
      </c>
      <c r="C13" s="8">
        <f>B13</f>
        <v>143333.33333333334</v>
      </c>
      <c r="D13" s="8">
        <f>C13</f>
        <v>143333.33333333334</v>
      </c>
      <c r="E13" s="8">
        <f>SUM(B13:D13)</f>
        <v>430000</v>
      </c>
      <c r="F13" t="s">
        <v>17</v>
      </c>
      <c r="G13" t="s">
        <v>148</v>
      </c>
      <c r="H13" s="4">
        <v>6900</v>
      </c>
      <c r="I13" s="8">
        <f>H13*VLOOKUP(G13&amp;"."&amp;F13,Sheet1!$A$64:$D$163,3,FALSE)</f>
        <v>710700</v>
      </c>
    </row>
    <row r="14" spans="1:11" x14ac:dyDescent="0.3">
      <c r="B14" s="12" t="s">
        <v>21</v>
      </c>
      <c r="C14" s="12" t="s">
        <v>22</v>
      </c>
      <c r="D14" s="12" t="s">
        <v>4</v>
      </c>
      <c r="F14" t="s">
        <v>17</v>
      </c>
      <c r="G14" t="s">
        <v>149</v>
      </c>
      <c r="H14" s="4">
        <v>20000</v>
      </c>
      <c r="I14" s="8">
        <f>H14*VLOOKUP(G14&amp;"."&amp;F14,Sheet1!$A$64:$D$163,3,FALSE)</f>
        <v>1860000</v>
      </c>
    </row>
    <row r="15" spans="1:11" x14ac:dyDescent="0.3">
      <c r="A15" t="s">
        <v>165</v>
      </c>
      <c r="B15" s="4">
        <f>SUMPRODUCT(Sheet1!E3:E12,Sheet1!$I$17:$I$26)</f>
        <v>2710965.2173913042</v>
      </c>
      <c r="C15" s="4">
        <f>SUMPRODUCT(Sheet1!F3:F12,Sheet1!$I$17:$I$26)</f>
        <v>776424.34782608692</v>
      </c>
      <c r="D15" s="4">
        <f>SUMPRODUCT(Sheet1!G3:G12,Sheet1!$I$17:$I$26)</f>
        <v>262690.86956521741</v>
      </c>
      <c r="E15" s="8">
        <f>SUM(B15:D15)</f>
        <v>3750080.4347826084</v>
      </c>
      <c r="F15" t="s">
        <v>17</v>
      </c>
      <c r="G15" t="s">
        <v>151</v>
      </c>
      <c r="H15" s="4">
        <v>13260</v>
      </c>
      <c r="I15" s="8">
        <f>H15*VLOOKUP(G15&amp;"."&amp;F15,Sheet1!$A$64:$D$163,4,FALSE)</f>
        <v>4548180</v>
      </c>
    </row>
    <row r="16" spans="1:11" x14ac:dyDescent="0.3">
      <c r="A16" t="s">
        <v>166</v>
      </c>
      <c r="B16" s="4">
        <f>I12</f>
        <v>2242500</v>
      </c>
      <c r="C16" s="4">
        <f>I13+I14</f>
        <v>2570700</v>
      </c>
      <c r="D16" s="4">
        <f>I15</f>
        <v>4548180</v>
      </c>
      <c r="E16" s="8">
        <f>SUM(B16:D16)</f>
        <v>9361380</v>
      </c>
    </row>
    <row r="17" spans="1:5" x14ac:dyDescent="0.3">
      <c r="A17" t="s">
        <v>167</v>
      </c>
      <c r="B17" s="4">
        <f>Sheet1!J14</f>
        <v>606783.46857243893</v>
      </c>
      <c r="C17" s="4">
        <f>Sheet1!K14</f>
        <v>148812.83179937812</v>
      </c>
      <c r="D17" s="4">
        <f>Sheet1!L14</f>
        <v>73671.076605866838</v>
      </c>
      <c r="E17" s="8">
        <f>SUM(B17:D17)</f>
        <v>829267.37697768398</v>
      </c>
    </row>
    <row r="18" spans="1:5" x14ac:dyDescent="0.3">
      <c r="E18" s="8">
        <f>E13+E15+E16+E17</f>
        <v>14370727.811760293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B5B5-A3A6-4B3D-B2F6-A9E6FCDBBA79}">
  <dimension ref="A1:G27"/>
  <sheetViews>
    <sheetView topLeftCell="A6" workbookViewId="0">
      <selection activeCell="E17" sqref="E17"/>
    </sheetView>
  </sheetViews>
  <sheetFormatPr defaultRowHeight="14.4" x14ac:dyDescent="0.3"/>
  <cols>
    <col min="1" max="1" width="13.77734375" customWidth="1"/>
    <col min="2" max="4" width="14.5546875" bestFit="1" customWidth="1"/>
    <col min="5" max="5" width="15.44140625" bestFit="1" customWidth="1"/>
    <col min="7" max="7" width="11.88671875" bestFit="1" customWidth="1"/>
  </cols>
  <sheetData>
    <row r="1" spans="1:5" ht="28.8" x14ac:dyDescent="0.3">
      <c r="A1" s="29" t="s">
        <v>201</v>
      </c>
      <c r="B1" s="35" t="s">
        <v>209</v>
      </c>
      <c r="C1" s="35" t="s">
        <v>210</v>
      </c>
      <c r="D1" s="35" t="s">
        <v>211</v>
      </c>
      <c r="E1" s="35" t="s">
        <v>194</v>
      </c>
    </row>
    <row r="2" spans="1:5" x14ac:dyDescent="0.3">
      <c r="A2" s="30" t="s">
        <v>198</v>
      </c>
      <c r="B2" s="7">
        <v>143333.33333333334</v>
      </c>
      <c r="C2" s="7">
        <v>143333.33333333334</v>
      </c>
      <c r="D2" s="7">
        <v>143333.33333333334</v>
      </c>
      <c r="E2" s="7">
        <f>B2+C2+D2</f>
        <v>430000</v>
      </c>
    </row>
    <row r="3" spans="1:5" ht="28.8" x14ac:dyDescent="0.3">
      <c r="A3" s="30" t="s">
        <v>199</v>
      </c>
      <c r="B3" s="7">
        <v>2710965.2173913042</v>
      </c>
      <c r="C3" s="7">
        <v>776424.34782608692</v>
      </c>
      <c r="D3" s="7">
        <v>262690.86956521741</v>
      </c>
      <c r="E3" s="7">
        <f t="shared" ref="E3:E5" si="0">B3+C3+D3</f>
        <v>3750080.4347826084</v>
      </c>
    </row>
    <row r="4" spans="1:5" ht="28.8" x14ac:dyDescent="0.3">
      <c r="A4" s="30" t="s">
        <v>200</v>
      </c>
      <c r="B4" s="7">
        <v>2242500</v>
      </c>
      <c r="C4" s="7">
        <v>2570700</v>
      </c>
      <c r="D4" s="7">
        <v>4548180</v>
      </c>
      <c r="E4" s="7">
        <f>B4+C4+D4</f>
        <v>9361380</v>
      </c>
    </row>
    <row r="5" spans="1:5" x14ac:dyDescent="0.3">
      <c r="A5" s="30" t="s">
        <v>167</v>
      </c>
      <c r="B5" s="7">
        <v>606783.46857243893</v>
      </c>
      <c r="C5" s="7">
        <v>148812.83179937812</v>
      </c>
      <c r="D5" s="7">
        <v>73671.076605866838</v>
      </c>
      <c r="E5" s="7">
        <f t="shared" si="0"/>
        <v>829267.37697768398</v>
      </c>
    </row>
    <row r="6" spans="1:5" x14ac:dyDescent="0.3">
      <c r="A6" s="30" t="s">
        <v>194</v>
      </c>
      <c r="B6" s="7">
        <f>B2+B3+B4+B5</f>
        <v>5703582.0192970764</v>
      </c>
      <c r="C6" s="7">
        <f>C2+C3+C4+C5</f>
        <v>3639270.5129587986</v>
      </c>
      <c r="D6" s="7">
        <f>D2+D3+D4+D5</f>
        <v>5027875.2795044174</v>
      </c>
      <c r="E6" s="7">
        <f>E2+E3+E4+E5</f>
        <v>14370727.811760293</v>
      </c>
    </row>
    <row r="8" spans="1:5" ht="28.8" x14ac:dyDescent="0.3">
      <c r="A8" s="29" t="s">
        <v>201</v>
      </c>
      <c r="B8" s="35" t="s">
        <v>209</v>
      </c>
      <c r="C8" s="35" t="s">
        <v>210</v>
      </c>
      <c r="D8" s="35" t="s">
        <v>211</v>
      </c>
      <c r="E8" s="35" t="s">
        <v>194</v>
      </c>
    </row>
    <row r="9" spans="1:5" x14ac:dyDescent="0.3">
      <c r="A9" s="30" t="s">
        <v>198</v>
      </c>
      <c r="B9" s="7">
        <v>526666.66666666663</v>
      </c>
      <c r="C9" s="7">
        <v>526666.66666666663</v>
      </c>
      <c r="D9" s="7">
        <v>526666.66666666663</v>
      </c>
      <c r="E9" s="7">
        <f>B9+C9+D9</f>
        <v>1580000</v>
      </c>
    </row>
    <row r="10" spans="1:5" ht="28.8" x14ac:dyDescent="0.3">
      <c r="A10" s="30" t="s">
        <v>199</v>
      </c>
      <c r="B10" s="7">
        <v>344773.91304347827</v>
      </c>
      <c r="C10" s="7">
        <v>127606.95652173914</v>
      </c>
      <c r="D10" s="7">
        <v>82978.695652173919</v>
      </c>
      <c r="E10" s="7">
        <f t="shared" ref="E10:E12" si="1">B10+C10+D10</f>
        <v>555359.56521739135</v>
      </c>
    </row>
    <row r="11" spans="1:5" ht="28.8" x14ac:dyDescent="0.3">
      <c r="A11" s="30" t="s">
        <v>200</v>
      </c>
      <c r="B11" s="7">
        <v>2735800</v>
      </c>
      <c r="C11" s="7">
        <v>2266260</v>
      </c>
      <c r="D11" s="7">
        <v>4651530</v>
      </c>
      <c r="E11" s="7">
        <f>B11+C11+D11</f>
        <v>9653590</v>
      </c>
    </row>
    <row r="12" spans="1:5" x14ac:dyDescent="0.3">
      <c r="A12" s="30" t="s">
        <v>167</v>
      </c>
      <c r="B12" s="7">
        <v>918761.52766079479</v>
      </c>
      <c r="C12" s="7">
        <v>228437.30797352234</v>
      </c>
      <c r="D12" s="7">
        <v>106972</v>
      </c>
      <c r="E12" s="7">
        <f t="shared" si="1"/>
        <v>1254170.8356343172</v>
      </c>
    </row>
    <row r="13" spans="1:5" x14ac:dyDescent="0.3">
      <c r="A13" s="30" t="s">
        <v>194</v>
      </c>
      <c r="B13" s="7">
        <f>B9+B10+B11+B12</f>
        <v>4526002.10737094</v>
      </c>
      <c r="C13" s="7">
        <f>C9+C10+C11+C12</f>
        <v>3148970.931161928</v>
      </c>
      <c r="D13" s="7">
        <f>D9+D10+D11+D12</f>
        <v>5368147.3623188408</v>
      </c>
      <c r="E13" s="7">
        <f>E9+E10+E11+E12</f>
        <v>13043120.400851708</v>
      </c>
    </row>
    <row r="15" spans="1:5" ht="28.8" x14ac:dyDescent="0.3">
      <c r="A15" s="29" t="s">
        <v>201</v>
      </c>
      <c r="B15" s="35" t="s">
        <v>209</v>
      </c>
      <c r="C15" s="35" t="s">
        <v>210</v>
      </c>
      <c r="D15" s="35" t="s">
        <v>211</v>
      </c>
      <c r="E15" s="35" t="s">
        <v>194</v>
      </c>
    </row>
    <row r="16" spans="1:5" x14ac:dyDescent="0.3">
      <c r="A16" s="30" t="s">
        <v>198</v>
      </c>
      <c r="B16" s="7">
        <v>1953333.3333333333</v>
      </c>
      <c r="C16" s="7">
        <v>1953333.3333333333</v>
      </c>
      <c r="D16" s="7">
        <v>1953333.3333333333</v>
      </c>
      <c r="E16" s="7">
        <f>B16+C16+D16</f>
        <v>5860000</v>
      </c>
    </row>
    <row r="17" spans="1:7" ht="28.8" x14ac:dyDescent="0.3">
      <c r="A17" s="30" t="s">
        <v>199</v>
      </c>
      <c r="B17" s="7">
        <v>86250</v>
      </c>
      <c r="C17" s="7">
        <v>26900</v>
      </c>
      <c r="D17" s="7">
        <v>13260</v>
      </c>
      <c r="E17" s="7">
        <f t="shared" ref="E17:E19" si="2">B17+C17+D17</f>
        <v>126410</v>
      </c>
    </row>
    <row r="18" spans="1:7" ht="28.8" x14ac:dyDescent="0.3">
      <c r="A18" s="30" t="s">
        <v>200</v>
      </c>
      <c r="B18" s="7">
        <v>2669100</v>
      </c>
      <c r="C18" s="7">
        <v>2845940</v>
      </c>
      <c r="D18" s="7">
        <v>4633860</v>
      </c>
      <c r="E18" s="7">
        <f>B18+C18+D18</f>
        <v>10148900</v>
      </c>
      <c r="G18" s="8"/>
    </row>
    <row r="19" spans="1:7" x14ac:dyDescent="0.3">
      <c r="A19" s="30" t="s">
        <v>167</v>
      </c>
      <c r="B19" s="7">
        <v>1539859.2684333203</v>
      </c>
      <c r="C19" s="7">
        <v>407590.47093866172</v>
      </c>
      <c r="D19" s="7">
        <v>176081.27479211983</v>
      </c>
      <c r="E19" s="7">
        <f t="shared" si="2"/>
        <v>2123531.0141641018</v>
      </c>
    </row>
    <row r="20" spans="1:7" x14ac:dyDescent="0.3">
      <c r="A20" s="30" t="s">
        <v>194</v>
      </c>
      <c r="B20" s="7">
        <f>B16+B17+B18+B19</f>
        <v>6248542.6017666534</v>
      </c>
      <c r="C20" s="7">
        <f>C16+C17+C18+C19</f>
        <v>5233763.8042719951</v>
      </c>
      <c r="D20" s="7">
        <f>D16+D17+D18+D19</f>
        <v>6776534.6081254529</v>
      </c>
      <c r="E20" s="7">
        <f>E16+E17+E18+E19</f>
        <v>18258841.014164101</v>
      </c>
    </row>
    <row r="22" spans="1:7" ht="28.8" x14ac:dyDescent="0.3">
      <c r="A22" s="29" t="s">
        <v>201</v>
      </c>
      <c r="B22" s="35" t="s">
        <v>209</v>
      </c>
      <c r="C22" s="35" t="s">
        <v>210</v>
      </c>
      <c r="D22" s="35" t="s">
        <v>211</v>
      </c>
      <c r="E22" s="35" t="s">
        <v>194</v>
      </c>
    </row>
    <row r="23" spans="1:7" x14ac:dyDescent="0.3">
      <c r="A23" s="30" t="s">
        <v>198</v>
      </c>
      <c r="B23" s="7">
        <v>546666.66666666663</v>
      </c>
      <c r="C23" s="7">
        <v>546666.66666666663</v>
      </c>
      <c r="D23" s="7">
        <v>546666.66666666663</v>
      </c>
      <c r="E23" s="7">
        <f>B23+C23+D23</f>
        <v>1640000</v>
      </c>
    </row>
    <row r="24" spans="1:7" ht="28.8" x14ac:dyDescent="0.3">
      <c r="A24" s="30" t="s">
        <v>199</v>
      </c>
      <c r="B24" s="7">
        <v>341363.04347826086</v>
      </c>
      <c r="C24" s="7">
        <v>125478.26086956525</v>
      </c>
      <c r="D24" s="7">
        <v>83974.782608695648</v>
      </c>
      <c r="E24" s="7">
        <f t="shared" ref="E24:E26" si="3">B24+C24+D24</f>
        <v>550816.08695652173</v>
      </c>
    </row>
    <row r="25" spans="1:7" ht="28.8" x14ac:dyDescent="0.3">
      <c r="A25" s="30" t="s">
        <v>200</v>
      </c>
      <c r="B25" s="7">
        <v>1506050</v>
      </c>
      <c r="C25" s="7">
        <v>2985740</v>
      </c>
      <c r="D25" s="7">
        <v>488130</v>
      </c>
      <c r="E25" s="7">
        <f>B25+C25+D25</f>
        <v>4979920</v>
      </c>
    </row>
    <row r="26" spans="1:7" x14ac:dyDescent="0.3">
      <c r="A26" s="30" t="s">
        <v>167</v>
      </c>
      <c r="B26" s="7">
        <v>883850.26472747652</v>
      </c>
      <c r="C26" s="7">
        <v>217190.90501475509</v>
      </c>
      <c r="D26" s="7">
        <v>98863</v>
      </c>
      <c r="E26" s="7">
        <f t="shared" si="3"/>
        <v>1199904.1697422317</v>
      </c>
    </row>
    <row r="27" spans="1:7" x14ac:dyDescent="0.3">
      <c r="A27" s="30" t="s">
        <v>194</v>
      </c>
      <c r="B27" s="7">
        <f>B23+B24+B25+B26</f>
        <v>3277929.9748724042</v>
      </c>
      <c r="C27" s="7">
        <f>C23+C24+C25+C26</f>
        <v>3875075.8325509871</v>
      </c>
      <c r="D27" s="7">
        <f>D23+D24+D25+D26</f>
        <v>1217634.4492753623</v>
      </c>
      <c r="E27" s="7">
        <f>E23+E24+E25+E26</f>
        <v>8370640.2566987537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5929-651B-4C32-B9C6-D2308E4ECB33}">
  <dimension ref="A1:V61"/>
  <sheetViews>
    <sheetView workbookViewId="0">
      <selection activeCell="B17" sqref="B17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11.88671875" bestFit="1" customWidth="1"/>
    <col min="4" max="4" width="13.109375" bestFit="1" customWidth="1"/>
    <col min="5" max="5" width="12.88671875" bestFit="1" customWidth="1"/>
    <col min="6" max="6" width="14.88671875" bestFit="1" customWidth="1"/>
    <col min="7" max="7" width="14.5546875" bestFit="1" customWidth="1"/>
    <col min="8" max="8" width="9.6640625" bestFit="1" customWidth="1"/>
    <col min="9" max="10" width="11.88671875" bestFit="1" customWidth="1"/>
    <col min="11" max="11" width="14.6640625" bestFit="1" customWidth="1"/>
    <col min="12" max="12" width="12" bestFit="1" customWidth="1"/>
    <col min="13" max="15" width="12.88671875" bestFit="1" customWidth="1"/>
    <col min="16" max="17" width="10.88671875" bestFit="1" customWidth="1"/>
    <col min="18" max="18" width="11.88671875" bestFit="1" customWidth="1"/>
    <col min="19" max="19" width="12.88671875" bestFit="1" customWidth="1"/>
    <col min="20" max="20" width="11.88671875" bestFit="1" customWidth="1"/>
    <col min="21" max="21" width="10.88671875" bestFit="1" customWidth="1"/>
    <col min="22" max="22" width="11.77734375" bestFit="1" customWidth="1"/>
  </cols>
  <sheetData>
    <row r="1" spans="1:22" x14ac:dyDescent="0.3">
      <c r="A1" s="1" t="s">
        <v>21</v>
      </c>
      <c r="B1" s="1" t="s">
        <v>12</v>
      </c>
      <c r="C1" s="1" t="s">
        <v>11</v>
      </c>
      <c r="D1" s="1" t="s">
        <v>10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x14ac:dyDescent="0.3">
      <c r="A2" s="1"/>
      <c r="B2" s="1">
        <v>12200</v>
      </c>
      <c r="C2" s="1">
        <v>14600</v>
      </c>
      <c r="D2" s="1">
        <v>10050</v>
      </c>
      <c r="E2" s="1">
        <v>5400</v>
      </c>
      <c r="F2" s="1">
        <v>8500</v>
      </c>
      <c r="G2" s="1">
        <v>6500</v>
      </c>
      <c r="H2" s="1">
        <v>11600</v>
      </c>
      <c r="I2" s="1">
        <v>5400</v>
      </c>
      <c r="J2" s="1">
        <v>7200</v>
      </c>
      <c r="K2" s="1">
        <v>4800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3">
      <c r="A3" s="1" t="s">
        <v>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>
        <v>1322462.2518242253</v>
      </c>
      <c r="M3" s="4">
        <f>B2*SUMPRODUCT(B3:B12,Sheet1!B17:B26)</f>
        <v>21217.391304347824</v>
      </c>
      <c r="N3" s="4">
        <f>C2*SUMPRODUCT(C3:C12,Sheet1!C17:C26)</f>
        <v>14600</v>
      </c>
      <c r="O3" s="4">
        <f>D2*SUMPRODUCT(D3:D12,Sheet1!D17:D26)</f>
        <v>17478.260869565216</v>
      </c>
      <c r="P3" s="4">
        <f>E2*SUMPRODUCT(E3:E12,Sheet1!E17:E26)</f>
        <v>73252.173913043473</v>
      </c>
      <c r="Q3" s="4">
        <f>F2*SUMPRODUCT(F3:F12,Sheet1!F17:F26)</f>
        <v>98304.34782608696</v>
      </c>
      <c r="R3" s="4">
        <f>G2*SUMPRODUCT(G3:G12,Sheet1!G17:G26)</f>
        <v>11304.347826086956</v>
      </c>
      <c r="S3" s="4">
        <f>H2*SUMPRODUCT(H3:H12,Sheet1!H17:H26)</f>
        <v>11600</v>
      </c>
      <c r="T3" s="4">
        <f>I2*SUMPRODUCT(I3:I12,Sheet1!I17:I26)</f>
        <v>5400</v>
      </c>
      <c r="U3" s="4">
        <f>J2*SUMPRODUCT(J3:J12,Sheet1!J17:J26)</f>
        <v>83269.565217391297</v>
      </c>
      <c r="V3" s="4">
        <f>K2*SUMPRODUCT(K3:K12,Sheet1!K17:K26)</f>
        <v>8347.826086956522</v>
      </c>
    </row>
    <row r="4" spans="1:22" x14ac:dyDescent="0.3">
      <c r="A4" s="1" t="s">
        <v>11</v>
      </c>
      <c r="B4" s="25"/>
      <c r="C4" s="25">
        <v>1</v>
      </c>
      <c r="D4" s="25"/>
      <c r="E4" s="25"/>
      <c r="F4" s="25"/>
      <c r="G4" s="25">
        <v>1</v>
      </c>
      <c r="H4" s="25"/>
      <c r="I4" s="25"/>
      <c r="J4" s="25"/>
      <c r="K4" s="25">
        <v>1</v>
      </c>
      <c r="L4">
        <v>1156702.5769401572</v>
      </c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1" t="s">
        <v>10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>
        <v>1090024.0810872023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">
      <c r="A6" s="1" t="s">
        <v>13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>
        <v>822195.87196421763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">
      <c r="A7" s="1" t="s">
        <v>14</v>
      </c>
      <c r="B7" s="25"/>
      <c r="C7" s="25"/>
      <c r="D7" s="25"/>
      <c r="E7" s="25"/>
      <c r="F7" s="25"/>
      <c r="G7" s="25"/>
      <c r="H7" s="25"/>
      <c r="I7" s="25"/>
      <c r="J7" s="25"/>
      <c r="K7" s="25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A8" s="1" t="s">
        <v>15</v>
      </c>
      <c r="B8" s="25"/>
      <c r="C8" s="25"/>
      <c r="D8" s="25"/>
      <c r="E8" s="25"/>
      <c r="F8" s="25"/>
      <c r="G8" s="25"/>
      <c r="H8" s="25"/>
      <c r="I8" s="25"/>
      <c r="J8" s="25"/>
      <c r="K8" s="25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1" t="s">
        <v>16</v>
      </c>
      <c r="B9" s="25"/>
      <c r="C9" s="25"/>
      <c r="D9" s="25">
        <v>1</v>
      </c>
      <c r="E9" s="25"/>
      <c r="F9" s="25"/>
      <c r="G9" s="25"/>
      <c r="H9" s="25">
        <v>1</v>
      </c>
      <c r="I9" s="25"/>
      <c r="J9" s="25"/>
      <c r="K9" s="25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3">
      <c r="A10" s="1" t="s">
        <v>17</v>
      </c>
      <c r="B10" s="25">
        <v>1</v>
      </c>
      <c r="C10" s="25"/>
      <c r="D10" s="25"/>
      <c r="E10" s="25">
        <v>1</v>
      </c>
      <c r="F10" s="25">
        <v>1</v>
      </c>
      <c r="G10" s="25"/>
      <c r="H10" s="25"/>
      <c r="I10" s="25">
        <v>1</v>
      </c>
      <c r="J10" s="25">
        <v>1</v>
      </c>
      <c r="K10" s="25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3">
      <c r="A11" s="1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3">
      <c r="A12" s="1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3">
      <c r="B13" s="4"/>
      <c r="F13" t="s">
        <v>168</v>
      </c>
      <c r="G13" t="s">
        <v>169</v>
      </c>
      <c r="H13" t="s">
        <v>168</v>
      </c>
      <c r="I13" t="s">
        <v>172</v>
      </c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3">
      <c r="A14" t="s">
        <v>164</v>
      </c>
      <c r="B14" s="4">
        <f>(Sheet1!B3+Sheet1!B8+Sheet1!B9)/3</f>
        <v>526666.66666666663</v>
      </c>
      <c r="C14" s="4">
        <f>B14</f>
        <v>526666.66666666663</v>
      </c>
      <c r="D14" s="4">
        <f>C14</f>
        <v>526666.66666666663</v>
      </c>
      <c r="E14" s="8">
        <f>SUM(B14:D14)</f>
        <v>1580000</v>
      </c>
      <c r="F14" s="8">
        <f>E14-'Tek Depo'!E13</f>
        <v>1150000</v>
      </c>
      <c r="G14" s="22" t="s">
        <v>143</v>
      </c>
      <c r="H14" s="4" t="s">
        <v>11</v>
      </c>
      <c r="I14">
        <v>25900</v>
      </c>
      <c r="J14" s="4">
        <f>I14*VLOOKUP(G14&amp;"."&amp;H14,Sheet1!$A$64:$D$163,2,FALSE)</f>
        <v>777000</v>
      </c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3">
      <c r="A15" t="s">
        <v>164</v>
      </c>
      <c r="B15" s="12" t="s">
        <v>21</v>
      </c>
      <c r="C15" s="12" t="s">
        <v>22</v>
      </c>
      <c r="D15" s="12" t="s">
        <v>4</v>
      </c>
      <c r="F15" s="8"/>
      <c r="G15" s="23" t="s">
        <v>144</v>
      </c>
      <c r="H15" s="4" t="s">
        <v>17</v>
      </c>
      <c r="I15">
        <v>38700</v>
      </c>
      <c r="J15" s="4">
        <f>I15*VLOOKUP(G15&amp;"."&amp;H15,Sheet1!$A$64:$D$163,2,FALSE)</f>
        <v>1006200</v>
      </c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3">
      <c r="A16" t="s">
        <v>165</v>
      </c>
      <c r="B16" s="4">
        <f>SUM(M3:V3)</f>
        <v>344773.91304347827</v>
      </c>
      <c r="C16" s="4">
        <f>SUM(M22:V22)</f>
        <v>127606.95652173914</v>
      </c>
      <c r="D16" s="4">
        <f>SUM(M42:V42)</f>
        <v>82978.695652173919</v>
      </c>
      <c r="E16" s="8">
        <f>SUM(B16:D16)</f>
        <v>555359.56521739135</v>
      </c>
      <c r="F16" s="8">
        <f>E16-'Tek Depo'!E15</f>
        <v>-3194720.8695652168</v>
      </c>
      <c r="G16" s="24" t="s">
        <v>145</v>
      </c>
      <c r="H16" s="4" t="s">
        <v>16</v>
      </c>
      <c r="I16">
        <v>21650</v>
      </c>
      <c r="J16" s="4">
        <f>I16*VLOOKUP(G16&amp;"."&amp;H16,Sheet1!$A$64:$D$163,2,FALSE)</f>
        <v>952600</v>
      </c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t="s">
        <v>166</v>
      </c>
      <c r="B17" s="4">
        <f>SUM(J14:J16)</f>
        <v>2735800</v>
      </c>
      <c r="C17" s="4">
        <f>SUM(J34:J36)</f>
        <v>2266260</v>
      </c>
      <c r="D17" s="4">
        <f>SUM(J54:J56)</f>
        <v>4651530</v>
      </c>
      <c r="E17" s="8">
        <f>SUM(B17:D17)</f>
        <v>9653590</v>
      </c>
      <c r="F17" s="8">
        <f>E17-'Tek Depo'!E16</f>
        <v>292210</v>
      </c>
      <c r="G17" s="21"/>
      <c r="H17" s="4"/>
      <c r="J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3">
      <c r="A18" t="s">
        <v>167</v>
      </c>
      <c r="B18" s="4">
        <f>SUM(Sheet1!N14:P14)</f>
        <v>883850.26472747652</v>
      </c>
      <c r="C18" s="4">
        <f>SUM(Sheet1!R14:T14)</f>
        <v>217190.90501475509</v>
      </c>
      <c r="D18" s="4">
        <f>SUM(Sheet1!V14:X14)</f>
        <v>98862.931069218001</v>
      </c>
      <c r="E18" s="8">
        <f>SUM(B18:D18)</f>
        <v>1199904.1008114498</v>
      </c>
      <c r="F18" s="8">
        <f>E18-'Tek Depo'!E17</f>
        <v>370636.72383376583</v>
      </c>
      <c r="H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3">
      <c r="D19" s="8">
        <f>E19-'Tek Depo'!E18</f>
        <v>-1381874.1457314529</v>
      </c>
      <c r="E19" s="8">
        <f>E14+E16+E17+E18</f>
        <v>12988853.66602884</v>
      </c>
      <c r="F19" s="8">
        <f>E19-'Tek Depo'!E18</f>
        <v>-1381874.1457314529</v>
      </c>
      <c r="G19" s="20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3">
      <c r="A20" s="1" t="s">
        <v>22</v>
      </c>
      <c r="B20" s="1" t="s">
        <v>12</v>
      </c>
      <c r="C20" s="1" t="s">
        <v>11</v>
      </c>
      <c r="D20" s="1" t="s">
        <v>10</v>
      </c>
      <c r="E20" s="1" t="s">
        <v>13</v>
      </c>
      <c r="F20" s="1" t="s">
        <v>14</v>
      </c>
      <c r="G20" s="1" t="s">
        <v>15</v>
      </c>
      <c r="H20" s="1" t="s">
        <v>16</v>
      </c>
      <c r="I20" s="1" t="s">
        <v>17</v>
      </c>
      <c r="J20" s="1" t="s">
        <v>18</v>
      </c>
      <c r="K20" s="1" t="s">
        <v>19</v>
      </c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1"/>
      <c r="B21" s="1">
        <v>3200</v>
      </c>
      <c r="C21" s="1">
        <v>2820</v>
      </c>
      <c r="D21" s="1">
        <v>3980</v>
      </c>
      <c r="E21" s="1">
        <v>1700</v>
      </c>
      <c r="F21" s="1">
        <v>3500</v>
      </c>
      <c r="G21" s="1">
        <v>3200</v>
      </c>
      <c r="H21" s="1">
        <v>1900</v>
      </c>
      <c r="I21" s="1">
        <v>2200</v>
      </c>
      <c r="J21" s="1">
        <v>3200</v>
      </c>
      <c r="K21" s="1">
        <v>1200</v>
      </c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3">
      <c r="A22" s="1" t="s">
        <v>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>
        <v>212176.2239271875</v>
      </c>
      <c r="M22" s="4">
        <f>B21*SUMPRODUCT(B22:B31,Sheet1!B17:B26)</f>
        <v>5565.217391304348</v>
      </c>
      <c r="N22" s="4">
        <f>C21*SUMPRODUCT(C22:C31,Sheet1!C17:C26)</f>
        <v>2820</v>
      </c>
      <c r="O22" s="4">
        <f>D21*SUMPRODUCT(D22:D31,Sheet1!D17:D26)</f>
        <v>6921.7391304347821</v>
      </c>
      <c r="P22" s="4">
        <f>E21*SUMPRODUCT(E22:E31,Sheet1!E17:E26)</f>
        <v>23060.869565217392</v>
      </c>
      <c r="Q22" s="4">
        <f>F21*SUMPRODUCT(F22:F31,Sheet1!F17:F26)</f>
        <v>40478.260869565216</v>
      </c>
      <c r="R22" s="4">
        <f>G21*SUMPRODUCT(G22:G31,Sheet1!G17:G26)</f>
        <v>5565.217391304348</v>
      </c>
      <c r="S22" s="4">
        <f>H21*SUMPRODUCT(H22:H31,Sheet1!H17:H26)</f>
        <v>1900</v>
      </c>
      <c r="T22" s="4">
        <f>I21*SUMPRODUCT(I22:I31,Sheet1!I17:I26)</f>
        <v>2200</v>
      </c>
      <c r="U22" s="4">
        <f>J21*SUMPRODUCT(J22:J31,Sheet1!J17:J26)</f>
        <v>37008.695652173912</v>
      </c>
      <c r="V22" s="4">
        <f>K21*SUMPRODUCT(K22:K31,Sheet1!K17:K26)</f>
        <v>2086.9565217391305</v>
      </c>
    </row>
    <row r="23" spans="1:22" x14ac:dyDescent="0.3">
      <c r="A23" s="1" t="s">
        <v>11</v>
      </c>
      <c r="B23" s="25"/>
      <c r="C23" s="25">
        <v>1</v>
      </c>
      <c r="D23" s="25"/>
      <c r="E23" s="25"/>
      <c r="F23" s="25"/>
      <c r="G23" s="25">
        <v>1</v>
      </c>
      <c r="H23" s="25"/>
      <c r="I23" s="25"/>
      <c r="J23" s="25"/>
      <c r="K23" s="25">
        <v>1</v>
      </c>
      <c r="L23">
        <v>243888.79379237583</v>
      </c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1" t="s">
        <v>10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>
        <v>353436.85394423717</v>
      </c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3">
      <c r="A25" s="1" t="s">
        <v>13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>
        <v>211977.64013864764</v>
      </c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3">
      <c r="A26" s="1" t="s">
        <v>14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3">
      <c r="A27" s="1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s="1" t="s">
        <v>16</v>
      </c>
      <c r="B28" s="3"/>
      <c r="C28" s="3"/>
      <c r="D28" s="25">
        <v>1</v>
      </c>
      <c r="E28" s="25"/>
      <c r="F28" s="25"/>
      <c r="G28" s="25"/>
      <c r="H28" s="25">
        <v>1</v>
      </c>
      <c r="I28" s="3"/>
      <c r="J28" s="3"/>
      <c r="K28" s="3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s="1" t="s">
        <v>17</v>
      </c>
      <c r="B29" s="25">
        <v>1</v>
      </c>
      <c r="C29" s="25"/>
      <c r="D29" s="25"/>
      <c r="E29" s="25">
        <v>1</v>
      </c>
      <c r="F29" s="25">
        <v>1</v>
      </c>
      <c r="G29" s="25"/>
      <c r="H29" s="25"/>
      <c r="I29" s="25">
        <v>1</v>
      </c>
      <c r="J29" s="25">
        <v>1</v>
      </c>
      <c r="K29" s="25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3">
      <c r="A30" s="1" t="s">
        <v>18</v>
      </c>
      <c r="B30" s="3"/>
      <c r="C30" s="3"/>
      <c r="D30" s="3"/>
      <c r="E30" s="3"/>
      <c r="F30" s="3"/>
      <c r="G30" s="3"/>
      <c r="H30" s="3"/>
      <c r="I30" s="3"/>
      <c r="J30" s="3"/>
      <c r="K30" s="3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3">
      <c r="A31" s="1" t="s">
        <v>19</v>
      </c>
      <c r="B31" s="3"/>
      <c r="C31" s="3"/>
      <c r="D31" s="3"/>
      <c r="E31" s="3"/>
      <c r="F31" s="3"/>
      <c r="G31" s="3"/>
      <c r="H31" s="3"/>
      <c r="I31" s="3"/>
      <c r="J31" s="3"/>
      <c r="K31" s="3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3"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3">
      <c r="F33" t="s">
        <v>168</v>
      </c>
      <c r="G33" t="s">
        <v>169</v>
      </c>
      <c r="H33" t="s">
        <v>168</v>
      </c>
      <c r="I33" t="s">
        <v>172</v>
      </c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3">
      <c r="G34" t="s">
        <v>146</v>
      </c>
      <c r="H34" s="4" t="s">
        <v>11</v>
      </c>
      <c r="I34">
        <v>1020</v>
      </c>
      <c r="J34" s="4">
        <f>I34*VLOOKUP(G34&amp;"."&amp;H34,Sheet1!$A$64:$D$163,3,FALSE)</f>
        <v>145860</v>
      </c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3">
      <c r="G35" t="s">
        <v>149</v>
      </c>
      <c r="H35" s="4" t="s">
        <v>17</v>
      </c>
      <c r="I35">
        <v>13800</v>
      </c>
      <c r="J35" s="4">
        <f>I35*VLOOKUP(G35&amp;"."&amp;H35,Sheet1!$A$64:$D$163,3,FALSE)</f>
        <v>1283400</v>
      </c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3">
      <c r="G36" t="s">
        <v>149</v>
      </c>
      <c r="H36" s="4" t="s">
        <v>11</v>
      </c>
      <c r="I36">
        <v>6200</v>
      </c>
      <c r="J36" s="4">
        <f>I36*VLOOKUP(G36&amp;"."&amp;H36,Sheet1!$A$64:$D$163,3,FALSE)</f>
        <v>837000</v>
      </c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3">
      <c r="G37" t="s">
        <v>150</v>
      </c>
      <c r="H37" s="4" t="s">
        <v>16</v>
      </c>
      <c r="I37">
        <v>5880</v>
      </c>
      <c r="J37" s="4">
        <f>I37*VLOOKUP(G37&amp;"."&amp;H37,Sheet1!$A$64:$D$163,3,FALSE)</f>
        <v>517440</v>
      </c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3">
      <c r="H38" s="4"/>
      <c r="J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3">
      <c r="H39" s="4"/>
      <c r="J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3">
      <c r="A40" s="1" t="s">
        <v>4</v>
      </c>
      <c r="B40" s="1" t="s">
        <v>12</v>
      </c>
      <c r="C40" s="1" t="s">
        <v>11</v>
      </c>
      <c r="D40" s="1" t="s">
        <v>10</v>
      </c>
      <c r="E40" s="1" t="s">
        <v>13</v>
      </c>
      <c r="F40" s="1" t="s">
        <v>14</v>
      </c>
      <c r="G40" s="1" t="s">
        <v>15</v>
      </c>
      <c r="H40" s="1" t="s">
        <v>16</v>
      </c>
      <c r="I40" s="1" t="s">
        <v>17</v>
      </c>
      <c r="J40" s="1" t="s">
        <v>18</v>
      </c>
      <c r="K40" s="1" t="s">
        <v>19</v>
      </c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3">
      <c r="A41" s="26"/>
      <c r="B41" s="28">
        <v>890</v>
      </c>
      <c r="C41" s="28">
        <v>1450</v>
      </c>
      <c r="D41" s="28">
        <v>620</v>
      </c>
      <c r="E41" s="28">
        <v>150</v>
      </c>
      <c r="F41" s="28">
        <v>670</v>
      </c>
      <c r="G41" s="28">
        <v>700</v>
      </c>
      <c r="H41" s="28">
        <v>610</v>
      </c>
      <c r="I41" s="28">
        <v>2230</v>
      </c>
      <c r="J41" s="28">
        <v>5570</v>
      </c>
      <c r="K41" s="28">
        <v>370</v>
      </c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3">
      <c r="A42" s="26" t="s">
        <v>12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>
        <v>65350.276969573744</v>
      </c>
      <c r="M42" s="4">
        <f>B41*SUMPRODUCT(B42:B51,Sheet1!B17:B26)</f>
        <v>1547.8260869565217</v>
      </c>
      <c r="N42" s="4">
        <f>C41*SUMPRODUCT(C42:C51,Sheet1!C17:C26)</f>
        <v>1450</v>
      </c>
      <c r="O42" s="4">
        <f>D41*SUMPRODUCT(D42:D51,Sheet1!D17:D26)</f>
        <v>1078.2608695652173</v>
      </c>
      <c r="P42" s="4">
        <f>E41*SUMPRODUCT(E42:E51,Sheet1!E17:E26)</f>
        <v>2034.7826086956522</v>
      </c>
      <c r="Q42" s="4">
        <f>F41*SUMPRODUCT(F42:F51,Sheet1!F17:F26)</f>
        <v>7748.695652173913</v>
      </c>
      <c r="R42" s="4">
        <f>G41*SUMPRODUCT(G42:G51,Sheet1!G17:G26)</f>
        <v>1217.391304347826</v>
      </c>
      <c r="S42" s="4">
        <f>H41*SUMPRODUCT(H42:H51,Sheet1!H17:H26)</f>
        <v>610</v>
      </c>
      <c r="T42" s="4">
        <f>I41*SUMPRODUCT(I42:I51,Sheet1!I17:I26)</f>
        <v>2230</v>
      </c>
      <c r="U42" s="4">
        <f>J41*SUMPRODUCT(J42:J51,Sheet1!J17:J26)</f>
        <v>64418.260869565216</v>
      </c>
      <c r="V42" s="4">
        <f>K41*SUMPRODUCT(K42:K51,Sheet1!K17:K26)</f>
        <v>643.47826086956525</v>
      </c>
    </row>
    <row r="43" spans="1:22" x14ac:dyDescent="0.3">
      <c r="A43" s="26" t="s">
        <v>11</v>
      </c>
      <c r="B43" s="25"/>
      <c r="C43" s="25">
        <v>1</v>
      </c>
      <c r="D43" s="25"/>
      <c r="E43" s="25"/>
      <c r="F43" s="25"/>
      <c r="G43" s="25">
        <v>1</v>
      </c>
      <c r="H43" s="25"/>
      <c r="I43" s="25"/>
      <c r="J43" s="25"/>
      <c r="K43" s="25">
        <v>1</v>
      </c>
      <c r="L43">
        <v>156499.23025198877</v>
      </c>
    </row>
    <row r="44" spans="1:22" x14ac:dyDescent="0.3">
      <c r="A44" s="26" t="s">
        <v>10</v>
      </c>
      <c r="B44" s="25"/>
      <c r="C44" s="25"/>
      <c r="D44" s="25"/>
      <c r="E44" s="25"/>
      <c r="F44" s="25"/>
      <c r="G44" s="25"/>
      <c r="H44" s="25"/>
      <c r="I44" s="25"/>
      <c r="J44" s="25"/>
      <c r="K44" s="28"/>
      <c r="L44">
        <v>183917.65722607361</v>
      </c>
    </row>
    <row r="45" spans="1:22" x14ac:dyDescent="0.3">
      <c r="A45" s="26" t="s">
        <v>13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>
        <v>83088.209289886625</v>
      </c>
    </row>
    <row r="46" spans="1:22" x14ac:dyDescent="0.3">
      <c r="A46" s="26" t="s">
        <v>14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22" x14ac:dyDescent="0.3">
      <c r="A47" s="1" t="s">
        <v>15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22" x14ac:dyDescent="0.3">
      <c r="A48" s="1" t="s">
        <v>16</v>
      </c>
      <c r="B48" s="3"/>
      <c r="C48" s="3"/>
      <c r="D48" s="25">
        <v>1</v>
      </c>
      <c r="E48" s="25"/>
      <c r="F48" s="25"/>
      <c r="G48" s="25"/>
      <c r="H48" s="25">
        <v>1</v>
      </c>
      <c r="I48" s="3"/>
      <c r="J48" s="3"/>
      <c r="K48" s="3"/>
    </row>
    <row r="49" spans="1:11" x14ac:dyDescent="0.3">
      <c r="A49" s="1" t="s">
        <v>17</v>
      </c>
      <c r="B49" s="25">
        <v>1</v>
      </c>
      <c r="C49" s="25"/>
      <c r="D49" s="25"/>
      <c r="E49" s="25">
        <v>1</v>
      </c>
      <c r="F49" s="25">
        <v>1</v>
      </c>
      <c r="G49" s="25"/>
      <c r="H49" s="25"/>
      <c r="I49" s="25">
        <v>1</v>
      </c>
      <c r="J49" s="25">
        <v>1</v>
      </c>
      <c r="K49" s="25"/>
    </row>
    <row r="50" spans="1:11" x14ac:dyDescent="0.3">
      <c r="A50" s="1" t="s">
        <v>18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3">
      <c r="A51" s="1" t="s">
        <v>19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3" spans="1:11" x14ac:dyDescent="0.3">
      <c r="F53" t="s">
        <v>168</v>
      </c>
      <c r="G53" t="s">
        <v>169</v>
      </c>
      <c r="H53" t="s">
        <v>168</v>
      </c>
      <c r="I53" t="s">
        <v>172</v>
      </c>
    </row>
    <row r="54" spans="1:11" x14ac:dyDescent="0.3">
      <c r="G54" t="s">
        <v>151</v>
      </c>
      <c r="H54" s="4" t="s">
        <v>17</v>
      </c>
      <c r="I54">
        <v>9510</v>
      </c>
      <c r="J54" s="4">
        <f>I54*VLOOKUP(G54&amp;"."&amp;H54,Sheet1!$A$64:$D$163,4,FALSE)</f>
        <v>3261930</v>
      </c>
    </row>
    <row r="55" spans="1:11" x14ac:dyDescent="0.3">
      <c r="G55" t="s">
        <v>151</v>
      </c>
      <c r="H55" s="4" t="s">
        <v>11</v>
      </c>
      <c r="I55">
        <v>2520</v>
      </c>
      <c r="J55" s="4">
        <f>I55*VLOOKUP(G55&amp;"."&amp;H55,Sheet1!$A$64:$D$163,4,FALSE)</f>
        <v>917280</v>
      </c>
    </row>
    <row r="56" spans="1:11" x14ac:dyDescent="0.3">
      <c r="G56" t="s">
        <v>151</v>
      </c>
      <c r="H56" s="4" t="s">
        <v>16</v>
      </c>
      <c r="I56">
        <v>1230</v>
      </c>
      <c r="J56" s="4">
        <f>I56*VLOOKUP(G56&amp;"."&amp;H56,Sheet1!$A$64:$D$163,4,FALSE)</f>
        <v>472320</v>
      </c>
    </row>
    <row r="58" spans="1:11" x14ac:dyDescent="0.3">
      <c r="H58" s="4"/>
      <c r="J58" s="4"/>
    </row>
    <row r="59" spans="1:11" x14ac:dyDescent="0.3">
      <c r="H59" s="4"/>
      <c r="J59" s="4"/>
    </row>
    <row r="60" spans="1:11" x14ac:dyDescent="0.3">
      <c r="H60" s="4"/>
      <c r="J60" s="4"/>
    </row>
    <row r="61" spans="1:11" x14ac:dyDescent="0.3">
      <c r="H61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04892-A8AF-4B44-968C-2BECC6403552}">
  <dimension ref="A1:X73"/>
  <sheetViews>
    <sheetView workbookViewId="0">
      <selection activeCell="E18" activeCellId="1" sqref="E16 E18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11.88671875" bestFit="1" customWidth="1"/>
    <col min="4" max="4" width="13.109375" bestFit="1" customWidth="1"/>
    <col min="5" max="5" width="12.88671875" bestFit="1" customWidth="1"/>
    <col min="6" max="6" width="14.88671875" bestFit="1" customWidth="1"/>
    <col min="7" max="7" width="14.5546875" bestFit="1" customWidth="1"/>
    <col min="8" max="8" width="9.6640625" bestFit="1" customWidth="1"/>
    <col min="9" max="9" width="11.109375" bestFit="1" customWidth="1"/>
    <col min="10" max="10" width="14.44140625" bestFit="1" customWidth="1"/>
    <col min="11" max="11" width="14.6640625" bestFit="1" customWidth="1"/>
    <col min="12" max="12" width="14.44140625" bestFit="1" customWidth="1"/>
    <col min="13" max="13" width="12.77734375" bestFit="1" customWidth="1"/>
    <col min="14" max="15" width="14.44140625" bestFit="1" customWidth="1"/>
    <col min="16" max="16" width="12.77734375" bestFit="1" customWidth="1"/>
    <col min="17" max="17" width="10.77734375" bestFit="1" customWidth="1"/>
    <col min="18" max="18" width="12.77734375" bestFit="1" customWidth="1"/>
    <col min="19" max="19" width="11.77734375" bestFit="1" customWidth="1"/>
    <col min="20" max="22" width="12.77734375" bestFit="1" customWidth="1"/>
  </cols>
  <sheetData>
    <row r="1" spans="1:24" x14ac:dyDescent="0.3">
      <c r="A1" s="1" t="s">
        <v>21</v>
      </c>
      <c r="B1" s="1" t="s">
        <v>12</v>
      </c>
      <c r="C1" s="1" t="s">
        <v>11</v>
      </c>
      <c r="D1" s="1" t="s">
        <v>10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</row>
    <row r="2" spans="1:24" x14ac:dyDescent="0.3">
      <c r="A2" s="1"/>
      <c r="B2" s="1">
        <v>12200</v>
      </c>
      <c r="C2" s="1">
        <v>14600</v>
      </c>
      <c r="D2" s="1">
        <v>10050</v>
      </c>
      <c r="E2" s="1">
        <v>5400</v>
      </c>
      <c r="F2" s="1">
        <v>8500</v>
      </c>
      <c r="G2" s="1">
        <v>6500</v>
      </c>
      <c r="H2" s="1">
        <v>11600</v>
      </c>
      <c r="I2" s="1">
        <v>5400</v>
      </c>
      <c r="J2" s="1">
        <v>7200</v>
      </c>
      <c r="K2" s="1">
        <v>4800</v>
      </c>
    </row>
    <row r="3" spans="1:24" x14ac:dyDescent="0.3">
      <c r="A3" s="1" t="s">
        <v>12</v>
      </c>
      <c r="B3" s="3">
        <v>1</v>
      </c>
      <c r="C3" s="3"/>
      <c r="D3" s="3"/>
      <c r="E3" s="3"/>
      <c r="F3" s="3"/>
      <c r="G3" s="3"/>
      <c r="H3" s="3"/>
      <c r="I3" s="3"/>
      <c r="J3" s="3"/>
      <c r="K3" s="3"/>
      <c r="M3" s="14">
        <f>B2*SUMPRODUCT(B3:B12,Sheet1!B17:B26)</f>
        <v>12200</v>
      </c>
      <c r="N3" s="14">
        <f>C2*SUMPRODUCT(C3:C12,Sheet1!C17:C26)</f>
        <v>14600</v>
      </c>
      <c r="O3" s="14">
        <f>D2*SUMPRODUCT(D3:D12,Sheet1!D17:D26)</f>
        <v>10050</v>
      </c>
      <c r="P3" s="14">
        <f>E2*SUMPRODUCT(E3:E12,Sheet1!E17:E26)</f>
        <v>5400</v>
      </c>
      <c r="Q3" s="14">
        <f>F2*SUMPRODUCT(F3:F12,Sheet1!F17:F26)</f>
        <v>8500</v>
      </c>
      <c r="R3" s="14">
        <f>G2*SUMPRODUCT(G3:G12,Sheet1!G17:G26)</f>
        <v>6500</v>
      </c>
      <c r="S3" s="14">
        <f>H2*SUMPRODUCT(H3:H12,Sheet1!H17:H26)</f>
        <v>11600</v>
      </c>
      <c r="T3" s="14">
        <f>I2*SUMPRODUCT(I3:I12,Sheet1!I17:I26)</f>
        <v>5400</v>
      </c>
      <c r="U3" s="14">
        <f>J2*SUMPRODUCT(J3:J12,Sheet1!J17:J26)</f>
        <v>7200</v>
      </c>
      <c r="V3" s="14">
        <f>K2*SUMPRODUCT(K3:K12,Sheet1!K17:K26)</f>
        <v>4800</v>
      </c>
      <c r="W3" s="14"/>
      <c r="X3" s="14"/>
    </row>
    <row r="4" spans="1:24" x14ac:dyDescent="0.3">
      <c r="A4" s="1" t="s">
        <v>11</v>
      </c>
      <c r="B4" s="3"/>
      <c r="C4" s="3">
        <v>1</v>
      </c>
      <c r="D4" s="3"/>
      <c r="E4" s="3"/>
      <c r="F4" s="3"/>
      <c r="G4" s="3"/>
      <c r="H4" s="3"/>
      <c r="I4" s="3"/>
      <c r="J4" s="3"/>
      <c r="K4" s="3"/>
    </row>
    <row r="5" spans="1:24" x14ac:dyDescent="0.3">
      <c r="A5" s="1" t="s">
        <v>10</v>
      </c>
      <c r="B5" s="3"/>
      <c r="C5" s="3"/>
      <c r="D5" s="3">
        <v>1</v>
      </c>
      <c r="E5" s="3"/>
      <c r="F5" s="3"/>
      <c r="G5" s="3"/>
      <c r="H5" s="3"/>
      <c r="I5" s="3"/>
      <c r="J5" s="3"/>
      <c r="K5" s="3"/>
      <c r="L5" s="4">
        <v>1279710.2146189192</v>
      </c>
    </row>
    <row r="6" spans="1:24" x14ac:dyDescent="0.3">
      <c r="A6" s="1" t="s">
        <v>13</v>
      </c>
      <c r="B6" s="3"/>
      <c r="C6" s="3"/>
      <c r="D6" s="3"/>
      <c r="E6" s="3">
        <v>1</v>
      </c>
      <c r="F6" s="3"/>
      <c r="G6" s="3"/>
      <c r="H6" s="3"/>
      <c r="I6" s="3"/>
      <c r="J6" s="3"/>
      <c r="K6" s="3"/>
      <c r="L6" s="4"/>
    </row>
    <row r="7" spans="1:24" x14ac:dyDescent="0.3">
      <c r="A7" s="1" t="s">
        <v>14</v>
      </c>
      <c r="B7" s="3"/>
      <c r="C7" s="3"/>
      <c r="D7" s="3"/>
      <c r="E7" s="3"/>
      <c r="F7" s="3">
        <v>1</v>
      </c>
      <c r="G7" s="3"/>
      <c r="H7" s="3"/>
      <c r="I7" s="3"/>
      <c r="J7" s="3"/>
      <c r="K7" s="3"/>
      <c r="L7" s="4">
        <v>417562.80868870497</v>
      </c>
    </row>
    <row r="8" spans="1:24" x14ac:dyDescent="0.3">
      <c r="A8" s="1" t="s">
        <v>15</v>
      </c>
      <c r="B8" s="3"/>
      <c r="C8" s="3"/>
      <c r="D8" s="3"/>
      <c r="E8" s="3"/>
      <c r="F8" s="3"/>
      <c r="G8" s="3">
        <v>1</v>
      </c>
      <c r="H8" s="3"/>
      <c r="I8" s="3"/>
      <c r="J8" s="3"/>
      <c r="K8" s="3"/>
      <c r="L8" s="4">
        <v>1446407.3048806137</v>
      </c>
    </row>
    <row r="9" spans="1:24" x14ac:dyDescent="0.3">
      <c r="A9" s="1" t="s">
        <v>16</v>
      </c>
      <c r="B9" s="3"/>
      <c r="C9" s="3"/>
      <c r="D9" s="3"/>
      <c r="E9" s="3"/>
      <c r="F9" s="3"/>
      <c r="G9" s="3"/>
      <c r="H9" s="3">
        <v>1</v>
      </c>
      <c r="I9" s="3"/>
      <c r="J9" s="3"/>
      <c r="K9" s="3"/>
      <c r="L9" s="4">
        <v>870351.93959110579</v>
      </c>
    </row>
    <row r="10" spans="1:24" x14ac:dyDescent="0.3">
      <c r="A10" s="1" t="s">
        <v>17</v>
      </c>
      <c r="B10" s="3"/>
      <c r="C10" s="3"/>
      <c r="D10" s="3"/>
      <c r="E10" s="3"/>
      <c r="F10" s="3"/>
      <c r="G10" s="3"/>
      <c r="H10" s="3"/>
      <c r="I10" s="3">
        <v>1</v>
      </c>
      <c r="J10" s="3"/>
      <c r="K10" s="3"/>
    </row>
    <row r="11" spans="1:24" x14ac:dyDescent="0.3">
      <c r="A11" s="1" t="s">
        <v>18</v>
      </c>
      <c r="B11" s="3"/>
      <c r="C11" s="3"/>
      <c r="D11" s="3"/>
      <c r="E11" s="3"/>
      <c r="F11" s="3"/>
      <c r="G11" s="3"/>
      <c r="H11" s="3"/>
      <c r="I11" s="3"/>
      <c r="J11" s="3">
        <v>1</v>
      </c>
      <c r="K11" s="3"/>
    </row>
    <row r="12" spans="1:24" x14ac:dyDescent="0.3">
      <c r="A12" s="1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>
        <v>1</v>
      </c>
    </row>
    <row r="13" spans="1:24" x14ac:dyDescent="0.3">
      <c r="B13" s="4">
        <f>SUM(Sheet1!B2:B11)</f>
        <v>5860000</v>
      </c>
      <c r="G13" t="s">
        <v>169</v>
      </c>
      <c r="H13" t="s">
        <v>168</v>
      </c>
      <c r="I13" t="s">
        <v>172</v>
      </c>
    </row>
    <row r="14" spans="1:24" x14ac:dyDescent="0.3">
      <c r="A14" t="s">
        <v>164</v>
      </c>
      <c r="B14" s="4">
        <f>B13/3</f>
        <v>1953333.3333333333</v>
      </c>
      <c r="C14" s="8">
        <f>B13/3</f>
        <v>1953333.3333333333</v>
      </c>
      <c r="D14" s="8">
        <f>B13/3</f>
        <v>1953333.3333333333</v>
      </c>
      <c r="E14" s="8">
        <f>SUM(B14:D14)</f>
        <v>5860000</v>
      </c>
      <c r="G14" t="s">
        <v>143</v>
      </c>
      <c r="H14" s="4" t="s">
        <v>11</v>
      </c>
      <c r="I14">
        <v>14600</v>
      </c>
      <c r="J14" s="4">
        <f>I14*VLOOKUP(G14&amp;"."&amp;H14,Sheet1!$A$64:$D$163,2,FALSE)</f>
        <v>438000</v>
      </c>
    </row>
    <row r="15" spans="1:24" x14ac:dyDescent="0.3">
      <c r="A15" t="s">
        <v>164</v>
      </c>
      <c r="B15" s="12" t="s">
        <v>21</v>
      </c>
      <c r="C15" s="12" t="s">
        <v>22</v>
      </c>
      <c r="D15" s="12" t="s">
        <v>4</v>
      </c>
      <c r="G15" t="s">
        <v>143</v>
      </c>
      <c r="H15" s="4" t="s">
        <v>15</v>
      </c>
      <c r="I15">
        <v>6500</v>
      </c>
      <c r="J15" s="4">
        <f>I15*VLOOKUP(G15&amp;"."&amp;H15,Sheet1!$A$64:$D$163,2,FALSE)</f>
        <v>195000</v>
      </c>
    </row>
    <row r="16" spans="1:24" x14ac:dyDescent="0.3">
      <c r="A16" t="s">
        <v>165</v>
      </c>
      <c r="B16" s="4">
        <f>SUM(M3:V3)</f>
        <v>86250</v>
      </c>
      <c r="C16" s="4">
        <f>SUM(M27:V27)</f>
        <v>26900</v>
      </c>
      <c r="D16" s="4">
        <f>SUM(M52:V52)</f>
        <v>13260</v>
      </c>
      <c r="E16" s="8">
        <f>SUM(B16:D16)</f>
        <v>126410</v>
      </c>
      <c r="G16" t="s">
        <v>143</v>
      </c>
      <c r="H16" s="4" t="s">
        <v>19</v>
      </c>
      <c r="I16">
        <v>4800</v>
      </c>
      <c r="J16" s="4">
        <f>I16*VLOOKUP(G16&amp;"."&amp;H16,Sheet1!$A$64:$D$163,2,FALSE)</f>
        <v>144000</v>
      </c>
    </row>
    <row r="17" spans="1:22" x14ac:dyDescent="0.3">
      <c r="A17" t="s">
        <v>166</v>
      </c>
      <c r="B17" s="4">
        <f>SUM(J14:J23)</f>
        <v>2669100</v>
      </c>
      <c r="C17" s="4">
        <f>SUM(J39:J48)</f>
        <v>2845940</v>
      </c>
      <c r="D17" s="4">
        <f>SUM(J64:J73)</f>
        <v>4633860</v>
      </c>
      <c r="E17" s="8">
        <f>SUM(B17:D17)</f>
        <v>10148900</v>
      </c>
      <c r="G17" t="s">
        <v>144</v>
      </c>
      <c r="H17" s="4" t="s">
        <v>12</v>
      </c>
      <c r="I17">
        <v>12200</v>
      </c>
      <c r="J17" s="4">
        <f>I17*VLOOKUP(G17&amp;"."&amp;H17,Sheet1!$A$64:$D$163,2,FALSE)</f>
        <v>317200</v>
      </c>
    </row>
    <row r="18" spans="1:22" x14ac:dyDescent="0.3">
      <c r="A18" t="s">
        <v>167</v>
      </c>
      <c r="B18" s="4">
        <f>SUM(Sheet1!W2:W11)</f>
        <v>1539859.2684333203</v>
      </c>
      <c r="C18" s="4">
        <f>SUM(Sheet1!X2:X11)</f>
        <v>407590.47093866172</v>
      </c>
      <c r="D18" s="4">
        <f>SUM(Sheet1!Y2:Y11)</f>
        <v>176081.27479211983</v>
      </c>
      <c r="E18" s="8">
        <f>SUM(B18:D18)</f>
        <v>2123531.0141641018</v>
      </c>
      <c r="G18" t="s">
        <v>144</v>
      </c>
      <c r="H18" s="4" t="s">
        <v>14</v>
      </c>
      <c r="I18">
        <v>8500</v>
      </c>
      <c r="J18" s="4">
        <f>I18*VLOOKUP(G18&amp;"."&amp;H18,Sheet1!$A$64:$D$163,2,FALSE)</f>
        <v>161500</v>
      </c>
    </row>
    <row r="19" spans="1:22" x14ac:dyDescent="0.3">
      <c r="E19" s="8">
        <f>E14+E16+E17+E18</f>
        <v>18258841.014164101</v>
      </c>
      <c r="G19" t="s">
        <v>144</v>
      </c>
      <c r="H19" s="4" t="s">
        <v>17</v>
      </c>
      <c r="I19">
        <v>5400</v>
      </c>
      <c r="J19" s="4">
        <f>I19*VLOOKUP(G19&amp;"."&amp;H19,Sheet1!$A$64:$D$163,2,FALSE)</f>
        <v>140400</v>
      </c>
    </row>
    <row r="20" spans="1:22" x14ac:dyDescent="0.3">
      <c r="G20" t="s">
        <v>144</v>
      </c>
      <c r="H20" s="4" t="s">
        <v>18</v>
      </c>
      <c r="I20">
        <v>7200</v>
      </c>
      <c r="J20" s="4">
        <f>I20*VLOOKUP(G20&amp;"."&amp;H20,Sheet1!$A$64:$D$163,2,FALSE)</f>
        <v>136800</v>
      </c>
    </row>
    <row r="21" spans="1:22" x14ac:dyDescent="0.3">
      <c r="G21" t="s">
        <v>145</v>
      </c>
      <c r="H21" s="4" t="s">
        <v>10</v>
      </c>
      <c r="I21">
        <v>10050</v>
      </c>
      <c r="J21" s="4">
        <f>I21*VLOOKUP(G21&amp;"."&amp;H21,Sheet1!$A$64:$D$163,2,FALSE)</f>
        <v>442200</v>
      </c>
    </row>
    <row r="22" spans="1:22" x14ac:dyDescent="0.3">
      <c r="G22" t="s">
        <v>145</v>
      </c>
      <c r="H22" s="4" t="s">
        <v>13</v>
      </c>
      <c r="I22">
        <v>5400</v>
      </c>
      <c r="J22" s="4">
        <f>I22*VLOOKUP(G22&amp;"."&amp;H22,Sheet1!$A$64:$D$163,2,FALSE)</f>
        <v>183600</v>
      </c>
    </row>
    <row r="23" spans="1:22" x14ac:dyDescent="0.3">
      <c r="G23" t="s">
        <v>145</v>
      </c>
      <c r="H23" s="4" t="s">
        <v>16</v>
      </c>
      <c r="I23">
        <v>11600</v>
      </c>
      <c r="J23" s="4">
        <f>I23*VLOOKUP(G23&amp;"."&amp;H23,Sheet1!$A$64:$D$163,2,FALSE)</f>
        <v>510400</v>
      </c>
    </row>
    <row r="25" spans="1:22" x14ac:dyDescent="0.3">
      <c r="A25" s="1" t="s">
        <v>22</v>
      </c>
      <c r="B25" s="1" t="s">
        <v>12</v>
      </c>
      <c r="C25" s="1" t="s">
        <v>11</v>
      </c>
      <c r="D25" s="1" t="s">
        <v>10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17</v>
      </c>
      <c r="J25" s="1" t="s">
        <v>18</v>
      </c>
      <c r="K25" s="1" t="s">
        <v>19</v>
      </c>
    </row>
    <row r="26" spans="1:22" x14ac:dyDescent="0.3">
      <c r="A26" s="1"/>
      <c r="B26" s="1">
        <v>3200</v>
      </c>
      <c r="C26" s="1">
        <v>2820</v>
      </c>
      <c r="D26" s="1">
        <v>3980</v>
      </c>
      <c r="E26" s="1">
        <v>1700</v>
      </c>
      <c r="F26" s="1">
        <v>3500</v>
      </c>
      <c r="G26" s="1">
        <v>3200</v>
      </c>
      <c r="H26" s="1">
        <v>1900</v>
      </c>
      <c r="I26" s="1">
        <v>2200</v>
      </c>
      <c r="J26" s="1">
        <v>3200</v>
      </c>
      <c r="K26" s="1">
        <v>1200</v>
      </c>
    </row>
    <row r="27" spans="1:22" x14ac:dyDescent="0.3">
      <c r="A27" s="1" t="s">
        <v>12</v>
      </c>
      <c r="B27" s="3">
        <v>1</v>
      </c>
      <c r="C27" s="3"/>
      <c r="D27" s="3"/>
      <c r="E27" s="3"/>
      <c r="F27" s="3"/>
      <c r="G27" s="3"/>
      <c r="H27" s="3"/>
      <c r="I27" s="3"/>
      <c r="J27" s="3"/>
      <c r="K27" s="3"/>
      <c r="M27">
        <f>B26*SUMPRODUCT(B27:B36,Sheet1!B17:B26)</f>
        <v>3200</v>
      </c>
      <c r="N27">
        <f>C26*SUMPRODUCT(C27:C36,Sheet1!C17:C26)</f>
        <v>2820</v>
      </c>
      <c r="O27">
        <f>D26*SUMPRODUCT(D27:D36,Sheet1!D17:D26)</f>
        <v>3980</v>
      </c>
      <c r="P27">
        <f>E26*SUMPRODUCT(E27:E36,Sheet1!E17:E26)</f>
        <v>1700</v>
      </c>
      <c r="Q27">
        <f>F26*SUMPRODUCT(F27:F36,Sheet1!F17:F26)</f>
        <v>3500</v>
      </c>
      <c r="R27">
        <f>G26*SUMPRODUCT(G27:G36,Sheet1!G17:G26)</f>
        <v>3200</v>
      </c>
      <c r="S27">
        <f>H26*SUMPRODUCT(H27:H36,Sheet1!H17:H26)</f>
        <v>1900</v>
      </c>
      <c r="T27">
        <f>I26*SUMPRODUCT(I27:I36,Sheet1!I17:I26)</f>
        <v>2200</v>
      </c>
      <c r="U27">
        <f>J26*SUMPRODUCT(J27:J36,Sheet1!J17:J26)</f>
        <v>3200</v>
      </c>
      <c r="V27">
        <f>K26*SUMPRODUCT(K27:K36,Sheet1!K17:K26)</f>
        <v>1200</v>
      </c>
    </row>
    <row r="28" spans="1:22" x14ac:dyDescent="0.3">
      <c r="A28" s="1" t="s">
        <v>11</v>
      </c>
      <c r="B28" s="3"/>
      <c r="C28" s="3">
        <v>1</v>
      </c>
      <c r="D28" s="3"/>
      <c r="E28" s="3"/>
      <c r="F28" s="3"/>
      <c r="G28" s="3"/>
      <c r="H28" s="3"/>
      <c r="I28" s="3"/>
      <c r="J28" s="3"/>
      <c r="K28" s="3"/>
    </row>
    <row r="29" spans="1:22" x14ac:dyDescent="0.3">
      <c r="A29" s="1" t="s">
        <v>10</v>
      </c>
      <c r="B29" s="3"/>
      <c r="C29" s="3"/>
      <c r="D29" s="3">
        <v>1</v>
      </c>
      <c r="E29" s="3"/>
      <c r="F29" s="3"/>
      <c r="G29" s="3"/>
      <c r="H29" s="3"/>
      <c r="I29" s="3"/>
      <c r="J29" s="3"/>
      <c r="K29" s="3"/>
    </row>
    <row r="30" spans="1:22" x14ac:dyDescent="0.3">
      <c r="A30" s="1" t="s">
        <v>13</v>
      </c>
      <c r="B30" s="3"/>
      <c r="C30" s="3"/>
      <c r="D30" s="3"/>
      <c r="E30" s="3">
        <v>1</v>
      </c>
      <c r="F30" s="3"/>
      <c r="G30" s="3"/>
      <c r="H30" s="3"/>
      <c r="I30" s="3"/>
      <c r="J30" s="3"/>
      <c r="K30" s="3"/>
    </row>
    <row r="31" spans="1:22" x14ac:dyDescent="0.3">
      <c r="A31" s="1" t="s">
        <v>14</v>
      </c>
      <c r="B31" s="3"/>
      <c r="C31" s="3"/>
      <c r="D31" s="3"/>
      <c r="E31" s="3"/>
      <c r="F31" s="3">
        <v>1</v>
      </c>
      <c r="G31" s="3"/>
      <c r="H31" s="3"/>
      <c r="I31" s="3"/>
      <c r="J31" s="3"/>
      <c r="K31" s="3"/>
    </row>
    <row r="32" spans="1:22" x14ac:dyDescent="0.3">
      <c r="A32" s="1" t="s">
        <v>15</v>
      </c>
      <c r="B32" s="3"/>
      <c r="C32" s="3"/>
      <c r="D32" s="3"/>
      <c r="E32" s="3"/>
      <c r="F32" s="3"/>
      <c r="G32" s="3">
        <v>1</v>
      </c>
      <c r="H32" s="3"/>
      <c r="I32" s="3"/>
      <c r="J32" s="3"/>
      <c r="K32" s="3"/>
    </row>
    <row r="33" spans="1:11" x14ac:dyDescent="0.3">
      <c r="A33" s="1" t="s">
        <v>16</v>
      </c>
      <c r="B33" s="3"/>
      <c r="C33" s="3"/>
      <c r="D33" s="3"/>
      <c r="E33" s="3"/>
      <c r="F33" s="3"/>
      <c r="G33" s="3"/>
      <c r="H33" s="3">
        <v>1</v>
      </c>
      <c r="I33" s="3"/>
      <c r="J33" s="3"/>
      <c r="K33" s="3"/>
    </row>
    <row r="34" spans="1:11" x14ac:dyDescent="0.3">
      <c r="A34" s="1" t="s">
        <v>17</v>
      </c>
      <c r="B34" s="3"/>
      <c r="C34" s="3"/>
      <c r="D34" s="3"/>
      <c r="E34" s="3"/>
      <c r="F34" s="3"/>
      <c r="G34" s="3"/>
      <c r="H34" s="3"/>
      <c r="I34" s="3">
        <v>1</v>
      </c>
      <c r="J34" s="3"/>
      <c r="K34" s="3"/>
    </row>
    <row r="35" spans="1:11" x14ac:dyDescent="0.3">
      <c r="A35" s="1" t="s">
        <v>18</v>
      </c>
      <c r="B35" s="3"/>
      <c r="C35" s="3"/>
      <c r="D35" s="3"/>
      <c r="E35" s="3"/>
      <c r="F35" s="3"/>
      <c r="G35" s="3"/>
      <c r="H35" s="3"/>
      <c r="I35" s="3"/>
      <c r="J35" s="3">
        <v>1</v>
      </c>
      <c r="K35" s="3"/>
    </row>
    <row r="36" spans="1:11" x14ac:dyDescent="0.3">
      <c r="A36" s="1" t="s">
        <v>19</v>
      </c>
      <c r="B36" s="3"/>
      <c r="C36" s="3"/>
      <c r="D36" s="3"/>
      <c r="E36" s="3"/>
      <c r="F36" s="3"/>
      <c r="G36" s="3"/>
      <c r="H36" s="3"/>
      <c r="I36" s="3"/>
      <c r="J36" s="3"/>
      <c r="K36" s="3">
        <v>1</v>
      </c>
    </row>
    <row r="38" spans="1:11" x14ac:dyDescent="0.3">
      <c r="F38" t="s">
        <v>168</v>
      </c>
      <c r="G38" t="s">
        <v>169</v>
      </c>
      <c r="H38" t="s">
        <v>168</v>
      </c>
      <c r="I38" t="s">
        <v>172</v>
      </c>
    </row>
    <row r="39" spans="1:11" x14ac:dyDescent="0.3">
      <c r="F39" t="s">
        <v>171</v>
      </c>
      <c r="G39" t="s">
        <v>146</v>
      </c>
      <c r="H39" s="4" t="s">
        <v>13</v>
      </c>
      <c r="I39">
        <v>1700</v>
      </c>
      <c r="J39" s="4">
        <f>I39*VLOOKUP(G39&amp;"."&amp;H39,Sheet1!$A$64:$D$163,3,FALSE)</f>
        <v>161500</v>
      </c>
    </row>
    <row r="40" spans="1:11" x14ac:dyDescent="0.3">
      <c r="G40" t="s">
        <v>149</v>
      </c>
      <c r="H40" s="4" t="s">
        <v>12</v>
      </c>
      <c r="I40">
        <v>3200</v>
      </c>
      <c r="J40" s="4">
        <f>I40*VLOOKUP(G40&amp;"."&amp;H40,Sheet1!$A$64:$D$163,3,FALSE)</f>
        <v>297600</v>
      </c>
    </row>
    <row r="41" spans="1:11" x14ac:dyDescent="0.3">
      <c r="G41" t="s">
        <v>149</v>
      </c>
      <c r="H41" s="4" t="s">
        <v>14</v>
      </c>
      <c r="I41">
        <v>3500</v>
      </c>
      <c r="J41" s="4">
        <f>I41*VLOOKUP(G41&amp;"."&amp;H41,Sheet1!$A$64:$D$163,3,FALSE)</f>
        <v>360500</v>
      </c>
    </row>
    <row r="42" spans="1:11" x14ac:dyDescent="0.3">
      <c r="G42" t="s">
        <v>149</v>
      </c>
      <c r="H42" s="4" t="s">
        <v>15</v>
      </c>
      <c r="I42">
        <v>3200</v>
      </c>
      <c r="J42" s="4">
        <f>I42*VLOOKUP(G42&amp;"."&amp;H42,Sheet1!$A$64:$D$163,3,FALSE)</f>
        <v>432000</v>
      </c>
    </row>
    <row r="43" spans="1:11" x14ac:dyDescent="0.3">
      <c r="G43" t="s">
        <v>149</v>
      </c>
      <c r="H43" s="4" t="s">
        <v>17</v>
      </c>
      <c r="I43">
        <v>2200</v>
      </c>
      <c r="J43" s="4">
        <f>I43*VLOOKUP(G43&amp;"."&amp;H43,Sheet1!$A$64:$D$163,3,FALSE)</f>
        <v>204600</v>
      </c>
    </row>
    <row r="44" spans="1:11" x14ac:dyDescent="0.3">
      <c r="G44" t="s">
        <v>149</v>
      </c>
      <c r="H44" s="4" t="s">
        <v>18</v>
      </c>
      <c r="I44">
        <v>3200</v>
      </c>
      <c r="J44" s="4">
        <f>I44*VLOOKUP(G44&amp;"."&amp;H44,Sheet1!$A$64:$D$163,3,FALSE)</f>
        <v>329600</v>
      </c>
    </row>
    <row r="45" spans="1:11" x14ac:dyDescent="0.3">
      <c r="G45" t="s">
        <v>149</v>
      </c>
      <c r="H45" s="4" t="s">
        <v>19</v>
      </c>
      <c r="I45">
        <v>1200</v>
      </c>
      <c r="J45" s="4">
        <f>I45*VLOOKUP(G45&amp;"."&amp;H45,Sheet1!$A$64:$D$163,3,FALSE)</f>
        <v>162000</v>
      </c>
    </row>
    <row r="46" spans="1:11" x14ac:dyDescent="0.3">
      <c r="G46" t="s">
        <v>150</v>
      </c>
      <c r="H46" s="4" t="s">
        <v>10</v>
      </c>
      <c r="I46">
        <v>3980</v>
      </c>
      <c r="J46" s="4">
        <f>I46*VLOOKUP(G46&amp;"."&amp;H46,Sheet1!$A$64:$D$163,3,FALSE)</f>
        <v>350240</v>
      </c>
    </row>
    <row r="47" spans="1:11" x14ac:dyDescent="0.3">
      <c r="G47" t="s">
        <v>149</v>
      </c>
      <c r="H47" s="4" t="s">
        <v>11</v>
      </c>
      <c r="I47">
        <v>2820</v>
      </c>
      <c r="J47" s="4">
        <f>I47*VLOOKUP(G47&amp;"."&amp;H47,Sheet1!$A$64:$D$163,3,FALSE)</f>
        <v>380700</v>
      </c>
    </row>
    <row r="48" spans="1:11" x14ac:dyDescent="0.3">
      <c r="G48" t="s">
        <v>150</v>
      </c>
      <c r="H48" s="4" t="s">
        <v>16</v>
      </c>
      <c r="I48">
        <v>1900</v>
      </c>
      <c r="J48" s="4">
        <f>I48*VLOOKUP(G48&amp;"."&amp;H48,Sheet1!$A$64:$D$163,3,FALSE)</f>
        <v>167200</v>
      </c>
    </row>
    <row r="49" spans="1:22" x14ac:dyDescent="0.3">
      <c r="H49" s="4"/>
      <c r="J49" s="4"/>
    </row>
    <row r="50" spans="1:22" x14ac:dyDescent="0.3">
      <c r="A50" s="1" t="s">
        <v>4</v>
      </c>
      <c r="B50" s="1" t="s">
        <v>12</v>
      </c>
      <c r="C50" s="1" t="s">
        <v>11</v>
      </c>
      <c r="D50" s="1" t="s">
        <v>10</v>
      </c>
      <c r="E50" s="1" t="s">
        <v>13</v>
      </c>
      <c r="F50" s="1" t="s">
        <v>14</v>
      </c>
      <c r="G50" s="1" t="s">
        <v>15</v>
      </c>
      <c r="H50" s="1" t="s">
        <v>16</v>
      </c>
      <c r="I50" s="1" t="s">
        <v>17</v>
      </c>
      <c r="J50" s="1" t="s">
        <v>18</v>
      </c>
      <c r="K50" s="1" t="s">
        <v>19</v>
      </c>
    </row>
    <row r="51" spans="1:22" x14ac:dyDescent="0.3">
      <c r="A51" s="1"/>
      <c r="B51" s="1">
        <v>890</v>
      </c>
      <c r="C51" s="1">
        <v>1450</v>
      </c>
      <c r="D51" s="1">
        <v>620</v>
      </c>
      <c r="E51" s="1">
        <v>150</v>
      </c>
      <c r="F51" s="1">
        <v>670</v>
      </c>
      <c r="G51" s="1">
        <v>700</v>
      </c>
      <c r="H51" s="1">
        <v>610</v>
      </c>
      <c r="I51" s="1">
        <v>2230</v>
      </c>
      <c r="J51" s="1">
        <v>5570</v>
      </c>
      <c r="K51" s="1">
        <v>370</v>
      </c>
    </row>
    <row r="52" spans="1:22" x14ac:dyDescent="0.3">
      <c r="A52" s="1" t="s">
        <v>12</v>
      </c>
      <c r="B52" s="3">
        <v>1</v>
      </c>
      <c r="C52" s="3"/>
      <c r="D52" s="3"/>
      <c r="E52" s="3"/>
      <c r="F52" s="3"/>
      <c r="G52" s="3"/>
      <c r="H52" s="3"/>
      <c r="I52" s="3"/>
      <c r="J52" s="3"/>
      <c r="K52" s="3"/>
      <c r="M52">
        <f>B51*SUMPRODUCT(B52:B61,Sheet1!B17:B26)</f>
        <v>890</v>
      </c>
      <c r="N52">
        <f>C51*SUMPRODUCT(C52:C61,Sheet1!C17:C26)</f>
        <v>1450</v>
      </c>
      <c r="O52">
        <f>D51*SUMPRODUCT(D52:D61,Sheet1!D17:D26)</f>
        <v>620</v>
      </c>
      <c r="P52">
        <f>E51*SUMPRODUCT(E52:E61,Sheet1!E17:E26)</f>
        <v>150</v>
      </c>
      <c r="Q52">
        <f>F51*SUMPRODUCT(F52:F61,Sheet1!F17:F26)</f>
        <v>670</v>
      </c>
      <c r="R52">
        <f>G51*SUMPRODUCT(G52:G61,Sheet1!G17:G26)</f>
        <v>700</v>
      </c>
      <c r="S52">
        <f>H51*SUMPRODUCT(H52:H61,Sheet1!H17:H26)</f>
        <v>610</v>
      </c>
      <c r="T52">
        <f>I51*SUMPRODUCT(I52:I61,Sheet1!I17:I26)</f>
        <v>2230</v>
      </c>
      <c r="U52">
        <f>J51*SUMPRODUCT(J52:J61,Sheet1!J17:J26)</f>
        <v>5570</v>
      </c>
      <c r="V52">
        <f>K51*SUMPRODUCT(K52:K61,Sheet1!K17:K26)</f>
        <v>370</v>
      </c>
    </row>
    <row r="53" spans="1:22" x14ac:dyDescent="0.3">
      <c r="A53" s="1" t="s">
        <v>11</v>
      </c>
      <c r="B53" s="3"/>
      <c r="C53" s="3">
        <v>1</v>
      </c>
      <c r="D53" s="3"/>
      <c r="E53" s="3"/>
      <c r="F53" s="3"/>
      <c r="G53" s="3"/>
      <c r="H53" s="3"/>
      <c r="I53" s="3"/>
      <c r="J53" s="3"/>
      <c r="K53" s="3"/>
    </row>
    <row r="54" spans="1:22" x14ac:dyDescent="0.3">
      <c r="A54" s="1" t="s">
        <v>10</v>
      </c>
      <c r="B54" s="3"/>
      <c r="C54" s="3"/>
      <c r="D54" s="3">
        <v>1</v>
      </c>
      <c r="E54" s="3"/>
      <c r="F54" s="3"/>
      <c r="G54" s="3"/>
      <c r="H54" s="3"/>
      <c r="I54" s="3"/>
      <c r="J54" s="3"/>
      <c r="K54" s="3"/>
    </row>
    <row r="55" spans="1:22" x14ac:dyDescent="0.3">
      <c r="A55" s="1" t="s">
        <v>13</v>
      </c>
      <c r="B55" s="3"/>
      <c r="C55" s="3"/>
      <c r="D55" s="3"/>
      <c r="E55" s="3">
        <v>1</v>
      </c>
      <c r="F55" s="3"/>
      <c r="G55" s="3"/>
      <c r="H55" s="3"/>
      <c r="I55" s="3"/>
      <c r="J55" s="3"/>
      <c r="K55" s="3"/>
    </row>
    <row r="56" spans="1:22" x14ac:dyDescent="0.3">
      <c r="A56" s="1" t="s">
        <v>14</v>
      </c>
      <c r="B56" s="3"/>
      <c r="C56" s="3"/>
      <c r="D56" s="3"/>
      <c r="E56" s="3"/>
      <c r="F56" s="3">
        <v>1</v>
      </c>
      <c r="G56" s="3"/>
      <c r="H56" s="3"/>
      <c r="I56" s="3"/>
      <c r="J56" s="3"/>
      <c r="K56" s="3"/>
    </row>
    <row r="57" spans="1:22" x14ac:dyDescent="0.3">
      <c r="A57" s="1" t="s">
        <v>15</v>
      </c>
      <c r="B57" s="3"/>
      <c r="C57" s="3"/>
      <c r="D57" s="3"/>
      <c r="E57" s="3"/>
      <c r="F57" s="3"/>
      <c r="G57" s="3">
        <v>1</v>
      </c>
      <c r="H57" s="3"/>
      <c r="I57" s="3"/>
      <c r="J57" s="3"/>
      <c r="K57" s="3"/>
    </row>
    <row r="58" spans="1:22" x14ac:dyDescent="0.3">
      <c r="A58" s="1" t="s">
        <v>16</v>
      </c>
      <c r="B58" s="3"/>
      <c r="C58" s="3"/>
      <c r="D58" s="3"/>
      <c r="E58" s="3"/>
      <c r="F58" s="3"/>
      <c r="G58" s="3"/>
      <c r="H58" s="3">
        <v>1</v>
      </c>
      <c r="I58" s="3"/>
      <c r="J58" s="3"/>
      <c r="K58" s="3"/>
    </row>
    <row r="59" spans="1:22" x14ac:dyDescent="0.3">
      <c r="A59" s="1" t="s">
        <v>17</v>
      </c>
      <c r="B59" s="3"/>
      <c r="C59" s="3"/>
      <c r="D59" s="3"/>
      <c r="E59" s="3"/>
      <c r="F59" s="3"/>
      <c r="G59" s="3"/>
      <c r="H59" s="3"/>
      <c r="I59" s="3">
        <v>1</v>
      </c>
      <c r="J59" s="3"/>
      <c r="K59" s="3"/>
    </row>
    <row r="60" spans="1:22" x14ac:dyDescent="0.3">
      <c r="A60" s="1" t="s">
        <v>18</v>
      </c>
      <c r="B60" s="3"/>
      <c r="C60" s="3"/>
      <c r="D60" s="3"/>
      <c r="E60" s="3"/>
      <c r="F60" s="3"/>
      <c r="G60" s="3"/>
      <c r="H60" s="3"/>
      <c r="I60" s="3"/>
      <c r="J60" s="3">
        <v>1</v>
      </c>
      <c r="K60" s="3"/>
    </row>
    <row r="61" spans="1:22" x14ac:dyDescent="0.3">
      <c r="A61" s="1" t="s">
        <v>19</v>
      </c>
      <c r="B61" s="3"/>
      <c r="C61" s="3"/>
      <c r="D61" s="3"/>
      <c r="E61" s="3"/>
      <c r="F61" s="3"/>
      <c r="G61" s="3"/>
      <c r="H61" s="3"/>
      <c r="I61" s="3"/>
      <c r="J61" s="3"/>
      <c r="K61" s="3">
        <v>1</v>
      </c>
    </row>
    <row r="63" spans="1:22" x14ac:dyDescent="0.3">
      <c r="F63" t="s">
        <v>168</v>
      </c>
      <c r="G63" t="s">
        <v>169</v>
      </c>
      <c r="H63" t="s">
        <v>168</v>
      </c>
      <c r="I63" t="s">
        <v>172</v>
      </c>
    </row>
    <row r="64" spans="1:22" x14ac:dyDescent="0.3">
      <c r="F64" t="s">
        <v>171</v>
      </c>
      <c r="G64" t="s">
        <v>151</v>
      </c>
      <c r="H64" s="4" t="s">
        <v>12</v>
      </c>
      <c r="I64">
        <v>890</v>
      </c>
      <c r="J64" s="4">
        <f>I64*VLOOKUP(G64&amp;"."&amp;H64,Sheet1!$A$64:$D$163,4,FALSE)</f>
        <v>305270</v>
      </c>
    </row>
    <row r="65" spans="7:10" x14ac:dyDescent="0.3">
      <c r="G65" t="s">
        <v>151</v>
      </c>
      <c r="H65" s="4" t="s">
        <v>11</v>
      </c>
      <c r="I65">
        <v>1450</v>
      </c>
      <c r="J65" s="4">
        <f>I65*VLOOKUP(G65&amp;"."&amp;H65,Sheet1!$A$64:$D$163,4,FALSE)</f>
        <v>527800</v>
      </c>
    </row>
    <row r="66" spans="7:10" x14ac:dyDescent="0.3">
      <c r="G66" t="s">
        <v>151</v>
      </c>
      <c r="H66" s="4" t="s">
        <v>10</v>
      </c>
      <c r="I66">
        <v>620</v>
      </c>
      <c r="J66" s="4">
        <f>I66*VLOOKUP(G66&amp;"."&amp;H66,Sheet1!$A$64:$D$163,4,FALSE)</f>
        <v>238080</v>
      </c>
    </row>
    <row r="67" spans="7:10" x14ac:dyDescent="0.3">
      <c r="G67" t="s">
        <v>151</v>
      </c>
      <c r="H67" s="4" t="s">
        <v>13</v>
      </c>
      <c r="I67">
        <v>150</v>
      </c>
      <c r="J67" s="4">
        <f>I67*VLOOKUP(G67&amp;"."&amp;H67,Sheet1!$A$64:$D$163,4,FALSE)</f>
        <v>52500</v>
      </c>
    </row>
    <row r="68" spans="7:10" x14ac:dyDescent="0.3">
      <c r="G68" t="s">
        <v>151</v>
      </c>
      <c r="H68" s="4" t="s">
        <v>14</v>
      </c>
      <c r="I68">
        <v>670</v>
      </c>
      <c r="J68" s="4">
        <f>I68*VLOOKUP(G68&amp;"."&amp;H68,Sheet1!$A$64:$D$163,4,FALSE)</f>
        <v>227800</v>
      </c>
    </row>
    <row r="69" spans="7:10" x14ac:dyDescent="0.3">
      <c r="G69" t="s">
        <v>151</v>
      </c>
      <c r="H69" s="4" t="s">
        <v>15</v>
      </c>
      <c r="I69">
        <v>700</v>
      </c>
      <c r="J69" s="4">
        <f>I69*VLOOKUP(G69&amp;"."&amp;H69,Sheet1!$A$64:$D$163,4,FALSE)</f>
        <v>254800</v>
      </c>
    </row>
    <row r="70" spans="7:10" x14ac:dyDescent="0.3">
      <c r="G70" t="s">
        <v>151</v>
      </c>
      <c r="H70" s="4" t="s">
        <v>16</v>
      </c>
      <c r="I70">
        <v>610</v>
      </c>
      <c r="J70" s="4">
        <f>I70*VLOOKUP(G70&amp;"."&amp;H70,Sheet1!$A$64:$D$163,4,FALSE)</f>
        <v>234240</v>
      </c>
    </row>
    <row r="71" spans="7:10" x14ac:dyDescent="0.3">
      <c r="G71" t="s">
        <v>151</v>
      </c>
      <c r="H71" s="4" t="s">
        <v>17</v>
      </c>
      <c r="I71">
        <v>2230</v>
      </c>
      <c r="J71" s="4">
        <f>I71*VLOOKUP(G71&amp;"."&amp;H71,Sheet1!$A$64:$D$163,4,FALSE)</f>
        <v>764890</v>
      </c>
    </row>
    <row r="72" spans="7:10" x14ac:dyDescent="0.3">
      <c r="G72" t="s">
        <v>151</v>
      </c>
      <c r="H72" s="4" t="s">
        <v>18</v>
      </c>
      <c r="I72">
        <v>5570</v>
      </c>
      <c r="J72" s="4">
        <f>I72*VLOOKUP(G72&amp;"."&amp;H72,Sheet1!$A$64:$D$163,4,FALSE)</f>
        <v>1893800</v>
      </c>
    </row>
    <row r="73" spans="7:10" x14ac:dyDescent="0.3">
      <c r="G73" t="s">
        <v>151</v>
      </c>
      <c r="H73" s="4" t="s">
        <v>19</v>
      </c>
      <c r="I73">
        <v>370</v>
      </c>
      <c r="J73" s="4">
        <f>I73*VLOOKUP(G73&amp;"."&amp;H73,Sheet1!$A$64:$D$163,4,FALSE)</f>
        <v>134680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A102E-CE25-4D00-AB8E-E9A37A0556C5}">
  <dimension ref="A1:V61"/>
  <sheetViews>
    <sheetView topLeftCell="A6" workbookViewId="0">
      <selection activeCell="F19" sqref="F19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11.88671875" bestFit="1" customWidth="1"/>
    <col min="4" max="4" width="13.109375" bestFit="1" customWidth="1"/>
    <col min="5" max="5" width="12.88671875" bestFit="1" customWidth="1"/>
    <col min="6" max="6" width="14.88671875" bestFit="1" customWidth="1"/>
    <col min="7" max="7" width="14.5546875" bestFit="1" customWidth="1"/>
    <col min="8" max="8" width="9.6640625" bestFit="1" customWidth="1"/>
    <col min="9" max="10" width="11.88671875" bestFit="1" customWidth="1"/>
    <col min="11" max="11" width="14.6640625" bestFit="1" customWidth="1"/>
    <col min="12" max="12" width="12" bestFit="1" customWidth="1"/>
    <col min="13" max="15" width="12.88671875" bestFit="1" customWidth="1"/>
    <col min="16" max="17" width="10.88671875" bestFit="1" customWidth="1"/>
    <col min="18" max="18" width="11.88671875" bestFit="1" customWidth="1"/>
    <col min="19" max="19" width="12.88671875" bestFit="1" customWidth="1"/>
    <col min="20" max="20" width="11.88671875" bestFit="1" customWidth="1"/>
    <col min="21" max="21" width="10.88671875" bestFit="1" customWidth="1"/>
    <col min="22" max="22" width="11.77734375" bestFit="1" customWidth="1"/>
  </cols>
  <sheetData>
    <row r="1" spans="1:22" x14ac:dyDescent="0.3">
      <c r="A1" s="1" t="s">
        <v>21</v>
      </c>
      <c r="B1" s="1" t="s">
        <v>12</v>
      </c>
      <c r="C1" s="1" t="s">
        <v>11</v>
      </c>
      <c r="D1" s="1" t="s">
        <v>10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x14ac:dyDescent="0.3">
      <c r="A2" s="1"/>
      <c r="B2" s="1">
        <v>12200</v>
      </c>
      <c r="C2" s="1">
        <v>14600</v>
      </c>
      <c r="D2" s="1">
        <v>10050</v>
      </c>
      <c r="E2" s="1">
        <v>5400</v>
      </c>
      <c r="F2" s="1">
        <v>8500</v>
      </c>
      <c r="G2" s="1">
        <v>6500</v>
      </c>
      <c r="H2" s="1">
        <v>11600</v>
      </c>
      <c r="I2" s="1">
        <v>5400</v>
      </c>
      <c r="J2" s="1">
        <v>7200</v>
      </c>
      <c r="K2" s="1">
        <v>4800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3">
      <c r="A3" s="1" t="s">
        <v>12</v>
      </c>
      <c r="B3" s="25">
        <v>1</v>
      </c>
      <c r="C3" s="25"/>
      <c r="D3" s="25"/>
      <c r="E3" s="25">
        <v>1</v>
      </c>
      <c r="F3" s="25"/>
      <c r="G3" s="25"/>
      <c r="H3" s="25"/>
      <c r="I3" s="25">
        <v>1</v>
      </c>
      <c r="J3" s="25"/>
      <c r="K3" s="25"/>
      <c r="L3">
        <v>1322462.2518242253</v>
      </c>
      <c r="M3" s="4">
        <f>B2*SUMPRODUCT(B3:B12,Sheet1!B17:B26)</f>
        <v>12200</v>
      </c>
      <c r="N3" s="4">
        <f>C2*SUMPRODUCT(C3:C12,Sheet1!C17:C26)</f>
        <v>14600</v>
      </c>
      <c r="O3" s="4">
        <f>D2*SUMPRODUCT(D3:D12,Sheet1!D17:D26)</f>
        <v>10050</v>
      </c>
      <c r="P3" s="4">
        <f>E2*SUMPRODUCT(E3:E12,Sheet1!E17:E26)</f>
        <v>73721.739130434784</v>
      </c>
      <c r="Q3" s="4">
        <f>F2*SUMPRODUCT(F3:F12,Sheet1!F17:F26)</f>
        <v>8500</v>
      </c>
      <c r="R3" s="4">
        <f>G2*SUMPRODUCT(G3:G12,Sheet1!G17:G26)</f>
        <v>11304.347826086956</v>
      </c>
      <c r="S3" s="4">
        <f>H2*SUMPRODUCT(H3:H12,Sheet1!H17:H26)</f>
        <v>20173.91304347826</v>
      </c>
      <c r="T3" s="4">
        <f>I2*SUMPRODUCT(I3:I12,Sheet1!I17:I26)</f>
        <v>9391.3043478260861</v>
      </c>
      <c r="U3" s="4">
        <f>J2*SUMPRODUCT(J3:J12,Sheet1!J17:J26)</f>
        <v>12521.739130434782</v>
      </c>
      <c r="V3" s="4">
        <f>K2*SUMPRODUCT(K3:K12,Sheet1!K17:K26)</f>
        <v>8347.826086956522</v>
      </c>
    </row>
    <row r="4" spans="1:22" x14ac:dyDescent="0.3">
      <c r="A4" s="1" t="s">
        <v>11</v>
      </c>
      <c r="B4" s="25"/>
      <c r="C4" s="25">
        <v>1</v>
      </c>
      <c r="D4" s="25"/>
      <c r="E4" s="25"/>
      <c r="F4" s="25"/>
      <c r="G4" s="25">
        <v>1</v>
      </c>
      <c r="H4" s="25"/>
      <c r="I4" s="25"/>
      <c r="J4" s="25"/>
      <c r="K4" s="25">
        <v>1</v>
      </c>
      <c r="L4">
        <v>1156702.5769401572</v>
      </c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1" t="s">
        <v>10</v>
      </c>
      <c r="B5" s="25"/>
      <c r="C5" s="25"/>
      <c r="D5" s="25">
        <v>1</v>
      </c>
      <c r="E5" s="25"/>
      <c r="F5" s="25"/>
      <c r="G5" s="25"/>
      <c r="H5" s="25">
        <v>1</v>
      </c>
      <c r="I5" s="25"/>
      <c r="J5" s="25"/>
      <c r="K5" s="25"/>
      <c r="L5">
        <v>1090024.0810872023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">
      <c r="A6" s="1" t="s">
        <v>13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>
        <v>822195.87196421763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">
      <c r="A7" s="1" t="s">
        <v>14</v>
      </c>
      <c r="B7" s="25"/>
      <c r="C7" s="25"/>
      <c r="D7" s="25"/>
      <c r="E7" s="25"/>
      <c r="F7" s="25">
        <v>1</v>
      </c>
      <c r="G7" s="25"/>
      <c r="H7" s="25"/>
      <c r="I7" s="25"/>
      <c r="J7" s="25">
        <v>1</v>
      </c>
      <c r="K7" s="25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A8" s="1" t="s">
        <v>15</v>
      </c>
      <c r="B8" s="25"/>
      <c r="C8" s="25"/>
      <c r="D8" s="25"/>
      <c r="E8" s="25"/>
      <c r="F8" s="25"/>
      <c r="G8" s="25"/>
      <c r="H8" s="25"/>
      <c r="I8" s="25"/>
      <c r="J8" s="25"/>
      <c r="K8" s="25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1" t="s">
        <v>16</v>
      </c>
      <c r="B9" s="25"/>
      <c r="C9" s="25"/>
      <c r="D9" s="25"/>
      <c r="E9" s="25"/>
      <c r="F9" s="25"/>
      <c r="G9" s="25"/>
      <c r="H9" s="25"/>
      <c r="I9" s="25"/>
      <c r="J9" s="25"/>
      <c r="K9" s="25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3">
      <c r="A10" s="1" t="s">
        <v>17</v>
      </c>
      <c r="B10" s="3"/>
      <c r="C10" s="3"/>
      <c r="D10" s="3"/>
      <c r="E10" s="3"/>
      <c r="F10" s="3"/>
      <c r="G10" s="3"/>
      <c r="H10" s="3"/>
      <c r="I10" s="3"/>
      <c r="J10" s="3"/>
      <c r="K10" s="3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3">
      <c r="A11" s="1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3">
      <c r="A12" s="1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3">
      <c r="B13" s="4"/>
      <c r="F13" t="s">
        <v>168</v>
      </c>
      <c r="G13" t="s">
        <v>169</v>
      </c>
      <c r="H13" t="s">
        <v>168</v>
      </c>
      <c r="I13" t="s">
        <v>172</v>
      </c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3">
      <c r="A14" t="s">
        <v>164</v>
      </c>
      <c r="B14" s="4">
        <v>1110000</v>
      </c>
      <c r="C14" s="8">
        <f>B14-'Tek Depo'!B13</f>
        <v>966666.66666666663</v>
      </c>
      <c r="G14" s="22" t="s">
        <v>143</v>
      </c>
      <c r="H14" s="4" t="s">
        <v>173</v>
      </c>
      <c r="I14">
        <v>25900</v>
      </c>
      <c r="J14" s="4">
        <f>I14*Sheet1!B65</f>
        <v>777000</v>
      </c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3">
      <c r="A15" t="s">
        <v>164</v>
      </c>
      <c r="B15" s="12" t="s">
        <v>21</v>
      </c>
      <c r="C15" s="12" t="s">
        <v>22</v>
      </c>
      <c r="D15" s="12" t="s">
        <v>4</v>
      </c>
      <c r="F15" s="8"/>
      <c r="G15" s="23" t="s">
        <v>144</v>
      </c>
      <c r="H15" s="4" t="s">
        <v>176</v>
      </c>
      <c r="I15">
        <v>23000</v>
      </c>
      <c r="J15" s="4">
        <f>I15*Sheet1!B74</f>
        <v>598000</v>
      </c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3">
      <c r="A16" t="s">
        <v>165</v>
      </c>
      <c r="B16" s="4">
        <f>SUM(M3:V3)</f>
        <v>180810.86956521738</v>
      </c>
      <c r="C16" s="4">
        <f>SUM(M22:V22)</f>
        <v>57056.521739130425</v>
      </c>
      <c r="D16" s="4">
        <f>SUM(M42:V42)</f>
        <v>22164.782608695652</v>
      </c>
      <c r="E16" s="8">
        <f>SUM(B16:D16)</f>
        <v>260032.17391304346</v>
      </c>
      <c r="F16" s="8">
        <f>E16-'Tek Depo'!E15</f>
        <v>-3490048.260869565</v>
      </c>
      <c r="G16" s="23" t="s">
        <v>144</v>
      </c>
      <c r="H16" s="4" t="s">
        <v>175</v>
      </c>
      <c r="I16">
        <v>15700</v>
      </c>
      <c r="J16" s="4">
        <f>I16*Sheet1!B78</f>
        <v>298300</v>
      </c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t="s">
        <v>166</v>
      </c>
      <c r="B17" s="4">
        <f>SUM(J14:J17)</f>
        <v>2625900</v>
      </c>
      <c r="C17" s="4">
        <f>SUM(J34:J38)</f>
        <v>2850700</v>
      </c>
      <c r="D17" s="4">
        <f>SUM(J54:J57)</f>
        <v>4632810</v>
      </c>
      <c r="E17" s="8">
        <f>SUM(B17:D17)</f>
        <v>10109410</v>
      </c>
      <c r="F17" s="8">
        <f>E17-'Tek Depo'!E16</f>
        <v>748030</v>
      </c>
      <c r="G17" s="23" t="s">
        <v>145</v>
      </c>
      <c r="H17" s="4" t="s">
        <v>174</v>
      </c>
      <c r="I17">
        <v>21650</v>
      </c>
      <c r="J17" s="4">
        <f>I17*Sheet1!B86</f>
        <v>952600</v>
      </c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3">
      <c r="A18" t="s">
        <v>167</v>
      </c>
      <c r="B18" s="4">
        <f>SUM(Sheet1!N14:Q14)</f>
        <v>883850.26472747652</v>
      </c>
      <c r="C18" s="4">
        <f>SUM(Sheet1!R14:U14)</f>
        <v>217190.90501475509</v>
      </c>
      <c r="D18" s="4">
        <f>SUM(Sheet1!V14:Y14)</f>
        <v>98862.931069218001</v>
      </c>
      <c r="E18" s="8">
        <f>SUM(B18:D18)</f>
        <v>1199904.1008114498</v>
      </c>
      <c r="F18" s="8">
        <f>E18-'Tek Depo'!E17</f>
        <v>370636.72383376583</v>
      </c>
      <c r="H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3">
      <c r="D19" s="8">
        <f>E19-'Tek Depo'!E18</f>
        <v>-1691381.5370358005</v>
      </c>
      <c r="E19" s="8">
        <f>B14+E16+E17+E18</f>
        <v>12679346.274724493</v>
      </c>
      <c r="F19" s="8">
        <f>E19-'Tek Depo'!E18</f>
        <v>-1691381.5370358005</v>
      </c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3">
      <c r="A20" s="1" t="s">
        <v>22</v>
      </c>
      <c r="B20" s="1" t="s">
        <v>12</v>
      </c>
      <c r="C20" s="1" t="s">
        <v>11</v>
      </c>
      <c r="D20" s="1" t="s">
        <v>10</v>
      </c>
      <c r="E20" s="1" t="s">
        <v>13</v>
      </c>
      <c r="F20" s="1" t="s">
        <v>14</v>
      </c>
      <c r="G20" s="1" t="s">
        <v>15</v>
      </c>
      <c r="H20" s="1" t="s">
        <v>16</v>
      </c>
      <c r="I20" s="1" t="s">
        <v>17</v>
      </c>
      <c r="J20" s="1" t="s">
        <v>18</v>
      </c>
      <c r="K20" s="1" t="s">
        <v>19</v>
      </c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1"/>
      <c r="B21" s="1">
        <v>3200</v>
      </c>
      <c r="C21" s="1">
        <v>2820</v>
      </c>
      <c r="D21" s="1">
        <v>3980</v>
      </c>
      <c r="E21" s="1">
        <v>1700</v>
      </c>
      <c r="F21" s="1">
        <v>3500</v>
      </c>
      <c r="G21" s="1">
        <v>3200</v>
      </c>
      <c r="H21" s="1">
        <v>1900</v>
      </c>
      <c r="I21" s="1">
        <v>2200</v>
      </c>
      <c r="J21" s="1">
        <v>3200</v>
      </c>
      <c r="K21" s="1">
        <v>1200</v>
      </c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3">
      <c r="A22" s="1" t="s">
        <v>12</v>
      </c>
      <c r="B22" s="25">
        <v>1</v>
      </c>
      <c r="C22" s="25"/>
      <c r="D22" s="25"/>
      <c r="E22" s="25">
        <v>1</v>
      </c>
      <c r="F22" s="25"/>
      <c r="G22" s="25"/>
      <c r="H22" s="25"/>
      <c r="I22" s="25">
        <v>1</v>
      </c>
      <c r="J22" s="25"/>
      <c r="K22" s="25"/>
      <c r="L22">
        <v>212176.2239271875</v>
      </c>
      <c r="M22" s="4">
        <f>B21*SUMPRODUCT(B22:B31,Sheet1!B17:B26)</f>
        <v>3200</v>
      </c>
      <c r="N22" s="4">
        <f>C21*SUMPRODUCT(C22:C31,Sheet1!C17:C26)</f>
        <v>2820</v>
      </c>
      <c r="O22" s="4">
        <f>D21*SUMPRODUCT(D22:D31,Sheet1!D17:D26)</f>
        <v>3980</v>
      </c>
      <c r="P22" s="4">
        <f>E21*SUMPRODUCT(E22:E31,Sheet1!E17:E26)</f>
        <v>23208.695652173912</v>
      </c>
      <c r="Q22" s="4">
        <f>F21*SUMPRODUCT(F22:F31,Sheet1!F17:F26)</f>
        <v>3500</v>
      </c>
      <c r="R22" s="4">
        <f>G21*SUMPRODUCT(G22:G31,Sheet1!G17:G26)</f>
        <v>5565.217391304348</v>
      </c>
      <c r="S22" s="4">
        <f>H21*SUMPRODUCT(H22:H31,Sheet1!H17:H26)</f>
        <v>3304.3478260869565</v>
      </c>
      <c r="T22" s="4">
        <f>I21*SUMPRODUCT(I22:I31,Sheet1!I17:I26)</f>
        <v>3826.086956521739</v>
      </c>
      <c r="U22" s="4">
        <f>J21*SUMPRODUCT(J22:J31,Sheet1!J17:J26)</f>
        <v>5565.217391304348</v>
      </c>
      <c r="V22" s="4">
        <f>K21*SUMPRODUCT(K22:K31,Sheet1!K17:K26)</f>
        <v>2086.9565217391305</v>
      </c>
    </row>
    <row r="23" spans="1:22" x14ac:dyDescent="0.3">
      <c r="A23" s="1" t="s">
        <v>11</v>
      </c>
      <c r="B23" s="25"/>
      <c r="C23" s="25">
        <v>1</v>
      </c>
      <c r="D23" s="25"/>
      <c r="E23" s="25"/>
      <c r="F23" s="25"/>
      <c r="G23" s="25">
        <v>1</v>
      </c>
      <c r="H23" s="25"/>
      <c r="I23" s="25"/>
      <c r="J23" s="25"/>
      <c r="K23" s="25">
        <v>1</v>
      </c>
      <c r="L23">
        <v>243888.79379237583</v>
      </c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1" t="s">
        <v>10</v>
      </c>
      <c r="B24" s="25"/>
      <c r="C24" s="25"/>
      <c r="D24" s="25">
        <v>1</v>
      </c>
      <c r="E24" s="25"/>
      <c r="F24" s="25"/>
      <c r="G24" s="25"/>
      <c r="H24" s="25">
        <v>1</v>
      </c>
      <c r="I24" s="25"/>
      <c r="J24" s="25"/>
      <c r="K24" s="25"/>
      <c r="L24">
        <v>353436.85394423717</v>
      </c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3">
      <c r="A25" s="1" t="s">
        <v>13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>
        <v>211977.64013864764</v>
      </c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3">
      <c r="A26" s="1" t="s">
        <v>14</v>
      </c>
      <c r="B26" s="25"/>
      <c r="C26" s="25"/>
      <c r="D26" s="25"/>
      <c r="E26" s="25"/>
      <c r="F26" s="25">
        <v>1</v>
      </c>
      <c r="G26" s="25"/>
      <c r="H26" s="25"/>
      <c r="I26" s="25"/>
      <c r="J26" s="25">
        <v>1</v>
      </c>
      <c r="K26" s="25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3">
      <c r="A27" s="1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s="1" t="s">
        <v>16</v>
      </c>
      <c r="B28" s="3"/>
      <c r="C28" s="3"/>
      <c r="D28" s="3"/>
      <c r="E28" s="3"/>
      <c r="F28" s="3"/>
      <c r="G28" s="3"/>
      <c r="H28" s="3"/>
      <c r="I28" s="3"/>
      <c r="J28" s="3"/>
      <c r="K28" s="3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s="1" t="s">
        <v>17</v>
      </c>
      <c r="B29" s="3"/>
      <c r="C29" s="3"/>
      <c r="D29" s="3"/>
      <c r="E29" s="3"/>
      <c r="F29" s="3"/>
      <c r="G29" s="3"/>
      <c r="H29" s="3"/>
      <c r="I29" s="3"/>
      <c r="J29" s="3"/>
      <c r="K29" s="3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3">
      <c r="A30" s="1" t="s">
        <v>18</v>
      </c>
      <c r="B30" s="3"/>
      <c r="C30" s="3"/>
      <c r="D30" s="3"/>
      <c r="E30" s="3"/>
      <c r="F30" s="3"/>
      <c r="G30" s="3"/>
      <c r="H30" s="3"/>
      <c r="I30" s="3"/>
      <c r="J30" s="3"/>
      <c r="K30" s="3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3">
      <c r="A31" s="1" t="s">
        <v>19</v>
      </c>
      <c r="B31" s="3"/>
      <c r="C31" s="3"/>
      <c r="D31" s="3"/>
      <c r="E31" s="3"/>
      <c r="F31" s="3"/>
      <c r="G31" s="3"/>
      <c r="H31" s="3"/>
      <c r="I31" s="3"/>
      <c r="J31" s="3"/>
      <c r="K31" s="3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3"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3">
      <c r="F33" t="s">
        <v>168</v>
      </c>
      <c r="G33" t="s">
        <v>169</v>
      </c>
      <c r="H33" t="s">
        <v>168</v>
      </c>
      <c r="I33" t="s">
        <v>172</v>
      </c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3">
      <c r="G34" t="s">
        <v>146</v>
      </c>
      <c r="H34" s="4" t="s">
        <v>173</v>
      </c>
      <c r="I34">
        <v>1020</v>
      </c>
      <c r="J34" s="4">
        <f>I34*Sheet1!C95</f>
        <v>145860</v>
      </c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3">
      <c r="G35" t="s">
        <v>149</v>
      </c>
      <c r="H35" s="4" t="s">
        <v>176</v>
      </c>
      <c r="I35">
        <v>7100</v>
      </c>
      <c r="J35" s="4">
        <f>I35*Sheet1!C124</f>
        <v>660300</v>
      </c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3">
      <c r="G36" t="s">
        <v>149</v>
      </c>
      <c r="H36" s="4" t="s">
        <v>173</v>
      </c>
      <c r="I36">
        <v>6200</v>
      </c>
      <c r="J36" s="4">
        <f>I36*Sheet1!C125</f>
        <v>837000</v>
      </c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3">
      <c r="G37" t="s">
        <v>149</v>
      </c>
      <c r="H37" s="4" t="s">
        <v>179</v>
      </c>
      <c r="I37">
        <v>6700</v>
      </c>
      <c r="J37" s="4">
        <f>I37*Sheet1!C128</f>
        <v>690100</v>
      </c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3">
      <c r="G38" t="s">
        <v>150</v>
      </c>
      <c r="H38" s="4" t="s">
        <v>174</v>
      </c>
      <c r="I38">
        <v>5880</v>
      </c>
      <c r="J38" s="4">
        <f>I38*Sheet1!C136</f>
        <v>517440</v>
      </c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3">
      <c r="H39" s="4"/>
      <c r="J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3">
      <c r="A40" s="1" t="s">
        <v>4</v>
      </c>
      <c r="B40" s="1" t="s">
        <v>12</v>
      </c>
      <c r="C40" s="1" t="s">
        <v>11</v>
      </c>
      <c r="D40" s="1" t="s">
        <v>10</v>
      </c>
      <c r="E40" s="1" t="s">
        <v>13</v>
      </c>
      <c r="F40" s="1" t="s">
        <v>14</v>
      </c>
      <c r="G40" s="1" t="s">
        <v>15</v>
      </c>
      <c r="H40" s="1" t="s">
        <v>16</v>
      </c>
      <c r="I40" s="1" t="s">
        <v>17</v>
      </c>
      <c r="J40" s="1" t="s">
        <v>18</v>
      </c>
      <c r="K40" s="1" t="s">
        <v>19</v>
      </c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3">
      <c r="A41" s="26"/>
      <c r="B41" s="28">
        <v>890</v>
      </c>
      <c r="C41" s="28">
        <v>1450</v>
      </c>
      <c r="D41" s="28">
        <v>620</v>
      </c>
      <c r="E41" s="28">
        <v>150</v>
      </c>
      <c r="F41" s="28">
        <v>670</v>
      </c>
      <c r="G41" s="28">
        <v>700</v>
      </c>
      <c r="H41" s="28">
        <v>610</v>
      </c>
      <c r="I41" s="28">
        <v>2230</v>
      </c>
      <c r="J41" s="28">
        <v>5570</v>
      </c>
      <c r="K41" s="28">
        <v>370</v>
      </c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3">
      <c r="A42" s="26" t="s">
        <v>12</v>
      </c>
      <c r="B42" s="25">
        <v>1</v>
      </c>
      <c r="C42" s="25"/>
      <c r="D42" s="25"/>
      <c r="E42" s="25">
        <v>1</v>
      </c>
      <c r="F42" s="25"/>
      <c r="G42" s="25"/>
      <c r="H42" s="25"/>
      <c r="I42" s="25">
        <v>1</v>
      </c>
      <c r="J42" s="25"/>
      <c r="K42" s="25"/>
      <c r="L42">
        <v>65350.276969573744</v>
      </c>
      <c r="M42" s="4">
        <f>B41*SUMPRODUCT(B42:B51,Sheet1!B17:B26)</f>
        <v>890</v>
      </c>
      <c r="N42" s="4">
        <f>C41*SUMPRODUCT(C42:C51,Sheet1!C17:C26)</f>
        <v>1450</v>
      </c>
      <c r="O42" s="4">
        <f>D41*SUMPRODUCT(D42:D51,Sheet1!D17:D26)</f>
        <v>620</v>
      </c>
      <c r="P42" s="4">
        <f>E41*SUMPRODUCT(E42:E51,Sheet1!E17:E26)</f>
        <v>2047.8260869565217</v>
      </c>
      <c r="Q42" s="4">
        <f>F41*SUMPRODUCT(F42:F51,Sheet1!F17:F26)</f>
        <v>670</v>
      </c>
      <c r="R42" s="4">
        <f>G41*SUMPRODUCT(G42:G51,Sheet1!G17:G26)</f>
        <v>1217.391304347826</v>
      </c>
      <c r="S42" s="4">
        <f>H41*SUMPRODUCT(H42:H51,Sheet1!H17:H26)</f>
        <v>1060.8695652173913</v>
      </c>
      <c r="T42" s="4">
        <f>I41*SUMPRODUCT(I42:I51,Sheet1!I17:I26)</f>
        <v>3878.2608695652175</v>
      </c>
      <c r="U42" s="4">
        <f>J41*SUMPRODUCT(J42:J51,Sheet1!J17:J26)</f>
        <v>9686.95652173913</v>
      </c>
      <c r="V42" s="4">
        <f>K41*SUMPRODUCT(K42:K51,Sheet1!K17:K26)</f>
        <v>643.47826086956525</v>
      </c>
    </row>
    <row r="43" spans="1:22" x14ac:dyDescent="0.3">
      <c r="A43" s="26" t="s">
        <v>11</v>
      </c>
      <c r="B43" s="25"/>
      <c r="C43" s="25">
        <v>1</v>
      </c>
      <c r="D43" s="25"/>
      <c r="E43" s="25"/>
      <c r="F43" s="25"/>
      <c r="G43" s="25">
        <v>1</v>
      </c>
      <c r="H43" s="25"/>
      <c r="I43" s="25"/>
      <c r="J43" s="25"/>
      <c r="K43" s="25">
        <v>1</v>
      </c>
      <c r="L43">
        <v>156499.23025198877</v>
      </c>
    </row>
    <row r="44" spans="1:22" x14ac:dyDescent="0.3">
      <c r="A44" s="26" t="s">
        <v>10</v>
      </c>
      <c r="B44" s="25"/>
      <c r="C44" s="25"/>
      <c r="D44" s="25">
        <v>1</v>
      </c>
      <c r="E44" s="25"/>
      <c r="F44" s="25"/>
      <c r="G44" s="25"/>
      <c r="H44" s="25">
        <v>1</v>
      </c>
      <c r="I44" s="25"/>
      <c r="J44" s="25"/>
      <c r="K44" s="28"/>
      <c r="L44">
        <v>183917.65722607361</v>
      </c>
    </row>
    <row r="45" spans="1:22" x14ac:dyDescent="0.3">
      <c r="A45" s="26" t="s">
        <v>13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>
        <v>83088.209289886625</v>
      </c>
    </row>
    <row r="46" spans="1:22" x14ac:dyDescent="0.3">
      <c r="A46" s="26" t="s">
        <v>14</v>
      </c>
      <c r="B46" s="25"/>
      <c r="C46" s="25"/>
      <c r="D46" s="25"/>
      <c r="E46" s="25"/>
      <c r="F46" s="25">
        <v>1</v>
      </c>
      <c r="G46" s="25"/>
      <c r="H46" s="25"/>
      <c r="I46" s="25"/>
      <c r="J46" s="25">
        <v>1</v>
      </c>
      <c r="K46" s="25"/>
    </row>
    <row r="47" spans="1:22" x14ac:dyDescent="0.3">
      <c r="A47" s="1" t="s">
        <v>15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22" x14ac:dyDescent="0.3">
      <c r="A48" s="1" t="s">
        <v>16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3">
      <c r="A49" s="1" t="s">
        <v>17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3">
      <c r="A50" s="1" t="s">
        <v>18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3">
      <c r="A51" s="1" t="s">
        <v>19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3" spans="1:11" x14ac:dyDescent="0.3">
      <c r="F53" t="s">
        <v>168</v>
      </c>
      <c r="G53" t="s">
        <v>169</v>
      </c>
      <c r="H53" t="s">
        <v>168</v>
      </c>
      <c r="I53" t="s">
        <v>172</v>
      </c>
    </row>
    <row r="54" spans="1:11" x14ac:dyDescent="0.3">
      <c r="G54" t="s">
        <v>151</v>
      </c>
      <c r="H54" s="4" t="s">
        <v>176</v>
      </c>
      <c r="I54">
        <v>3270</v>
      </c>
      <c r="J54" s="4">
        <f>I54*Sheet1!D144</f>
        <v>1121610</v>
      </c>
    </row>
    <row r="55" spans="1:11" x14ac:dyDescent="0.3">
      <c r="G55" t="s">
        <v>151</v>
      </c>
      <c r="H55" s="4" t="s">
        <v>173</v>
      </c>
      <c r="I55">
        <v>2520</v>
      </c>
      <c r="J55" s="4">
        <f>I55*Sheet1!D145</f>
        <v>917280</v>
      </c>
    </row>
    <row r="56" spans="1:11" x14ac:dyDescent="0.3">
      <c r="G56" t="s">
        <v>151</v>
      </c>
      <c r="H56" s="4" t="s">
        <v>10</v>
      </c>
      <c r="I56">
        <v>1230</v>
      </c>
      <c r="J56" s="4">
        <f>I56*Sheet1!D146</f>
        <v>472320</v>
      </c>
    </row>
    <row r="57" spans="1:11" x14ac:dyDescent="0.3">
      <c r="G57" t="s">
        <v>151</v>
      </c>
      <c r="H57" s="4" t="s">
        <v>175</v>
      </c>
      <c r="I57">
        <v>6240</v>
      </c>
      <c r="J57">
        <f>Sheet1!D148*CPLEX!I57</f>
        <v>2121600</v>
      </c>
    </row>
    <row r="58" spans="1:11" x14ac:dyDescent="0.3">
      <c r="H58" s="4"/>
      <c r="J58" s="4"/>
    </row>
    <row r="59" spans="1:11" x14ac:dyDescent="0.3">
      <c r="H59" s="4"/>
      <c r="J59" s="4"/>
    </row>
    <row r="60" spans="1:11" x14ac:dyDescent="0.3">
      <c r="H60" s="4"/>
      <c r="J60" s="4"/>
    </row>
    <row r="61" spans="1:11" x14ac:dyDescent="0.3">
      <c r="H61" s="4"/>
    </row>
  </sheetData>
  <pageMargins left="0.7" right="0.7" top="0.75" bottom="0.75" header="0.3" footer="0.3"/>
  <ignoredErrors>
    <ignoredError sqref="J37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DF7F-8423-4021-8A59-1DE696FEF53A}">
  <dimension ref="A1:K11"/>
  <sheetViews>
    <sheetView workbookViewId="0">
      <selection activeCell="A2" sqref="A2:A11"/>
    </sheetView>
  </sheetViews>
  <sheetFormatPr defaultRowHeight="14.4" x14ac:dyDescent="0.3"/>
  <cols>
    <col min="1" max="1" width="14.21875" customWidth="1"/>
    <col min="2" max="3" width="10.44140625" bestFit="1" customWidth="1"/>
    <col min="4" max="7" width="9.77734375" bestFit="1" customWidth="1"/>
    <col min="8" max="10" width="10.109375" bestFit="1" customWidth="1"/>
    <col min="11" max="11" width="11.6640625" bestFit="1" customWidth="1"/>
  </cols>
  <sheetData>
    <row r="1" spans="1:11" ht="43.2" x14ac:dyDescent="0.3">
      <c r="A1" s="29" t="s">
        <v>190</v>
      </c>
      <c r="B1" s="29" t="s">
        <v>188</v>
      </c>
      <c r="C1" s="29" t="s">
        <v>189</v>
      </c>
      <c r="D1" s="29" t="s">
        <v>180</v>
      </c>
      <c r="E1" s="29" t="s">
        <v>181</v>
      </c>
      <c r="F1" s="29" t="s">
        <v>182</v>
      </c>
      <c r="G1" s="29" t="s">
        <v>183</v>
      </c>
      <c r="H1" s="29" t="s">
        <v>184</v>
      </c>
      <c r="I1" s="29" t="s">
        <v>186</v>
      </c>
      <c r="J1" s="29" t="s">
        <v>185</v>
      </c>
      <c r="K1" s="29" t="s">
        <v>187</v>
      </c>
    </row>
    <row r="2" spans="1:11" ht="28.8" x14ac:dyDescent="0.3">
      <c r="A2" s="30" t="s">
        <v>188</v>
      </c>
      <c r="B2" s="31">
        <v>1</v>
      </c>
      <c r="C2" s="31">
        <v>44.521739130434781</v>
      </c>
      <c r="D2" s="31">
        <v>58.956521739130437</v>
      </c>
      <c r="E2" s="31">
        <v>13.652173913043478</v>
      </c>
      <c r="F2" s="31">
        <v>11.565217391304348</v>
      </c>
      <c r="G2" s="31">
        <v>44.521739130434781</v>
      </c>
      <c r="H2" s="31">
        <v>58.956521739130437</v>
      </c>
      <c r="I2" s="31">
        <v>1.7391304347826086</v>
      </c>
      <c r="J2" s="31">
        <v>11.565217391304348</v>
      </c>
      <c r="K2" s="31">
        <v>44.521739130434781</v>
      </c>
    </row>
    <row r="3" spans="1:11" ht="28.8" x14ac:dyDescent="0.3">
      <c r="A3" s="30" t="s">
        <v>189</v>
      </c>
      <c r="B3" s="31">
        <v>44.521739130434781</v>
      </c>
      <c r="C3" s="31">
        <v>1</v>
      </c>
      <c r="D3" s="31">
        <v>100.34782608695652</v>
      </c>
      <c r="E3" s="31">
        <v>58.260869565217391</v>
      </c>
      <c r="F3" s="31">
        <v>32.434782608695649</v>
      </c>
      <c r="G3" s="31">
        <v>1.7391304347826086</v>
      </c>
      <c r="H3" s="31">
        <v>100.34782608695652</v>
      </c>
      <c r="I3" s="31">
        <v>44.521739130434781</v>
      </c>
      <c r="J3" s="31">
        <v>32.434782608695649</v>
      </c>
      <c r="K3" s="31">
        <v>1.7391304347826086</v>
      </c>
    </row>
    <row r="4" spans="1:11" ht="28.8" x14ac:dyDescent="0.3">
      <c r="A4" s="30" t="s">
        <v>180</v>
      </c>
      <c r="B4" s="31">
        <v>58.956521739130437</v>
      </c>
      <c r="C4" s="31">
        <v>100.34782608695652</v>
      </c>
      <c r="D4" s="31">
        <v>1</v>
      </c>
      <c r="E4" s="31">
        <v>44.173913043478258</v>
      </c>
      <c r="F4" s="31">
        <v>70</v>
      </c>
      <c r="G4" s="31">
        <v>100.34782608695652</v>
      </c>
      <c r="H4" s="31">
        <v>1.7391304347826086</v>
      </c>
      <c r="I4" s="31">
        <v>58.956521739130437</v>
      </c>
      <c r="J4" s="31">
        <v>70</v>
      </c>
      <c r="K4" s="31">
        <v>100.34782608695652</v>
      </c>
    </row>
    <row r="5" spans="1:11" ht="28.8" x14ac:dyDescent="0.3">
      <c r="A5" s="30" t="s">
        <v>181</v>
      </c>
      <c r="B5" s="31">
        <v>13.652173913043478</v>
      </c>
      <c r="C5" s="31">
        <v>58.260869565217391</v>
      </c>
      <c r="D5" s="31">
        <v>44.173913043478258</v>
      </c>
      <c r="E5" s="31">
        <v>1</v>
      </c>
      <c r="F5" s="31">
        <v>25.739130434782609</v>
      </c>
      <c r="G5" s="31">
        <v>58.086956521739133</v>
      </c>
      <c r="H5" s="31">
        <v>44.347826086956523</v>
      </c>
      <c r="I5" s="31">
        <v>13.565217391304348</v>
      </c>
      <c r="J5" s="31">
        <v>25.739130434782609</v>
      </c>
      <c r="K5" s="31">
        <v>58.086956521739133</v>
      </c>
    </row>
    <row r="6" spans="1:11" ht="28.8" x14ac:dyDescent="0.3">
      <c r="A6" s="30" t="s">
        <v>182</v>
      </c>
      <c r="B6" s="31">
        <v>11.565217391304348</v>
      </c>
      <c r="C6" s="31">
        <v>32.434782608695649</v>
      </c>
      <c r="D6" s="31">
        <v>70</v>
      </c>
      <c r="E6" s="31">
        <v>25.739130434782609</v>
      </c>
      <c r="F6" s="31">
        <v>1</v>
      </c>
      <c r="G6" s="31">
        <v>32.521739130434781</v>
      </c>
      <c r="H6" s="31">
        <v>69.478260869565219</v>
      </c>
      <c r="I6" s="31">
        <v>11.565217391304348</v>
      </c>
      <c r="J6" s="31">
        <v>1.7391304347826086</v>
      </c>
      <c r="K6" s="31">
        <v>32.521739130434781</v>
      </c>
    </row>
    <row r="7" spans="1:11" ht="28.8" x14ac:dyDescent="0.3">
      <c r="A7" s="30" t="s">
        <v>183</v>
      </c>
      <c r="B7" s="31">
        <v>44.521739130434781</v>
      </c>
      <c r="C7" s="31">
        <v>1.7391304347826086</v>
      </c>
      <c r="D7" s="31">
        <v>100.34782608695652</v>
      </c>
      <c r="E7" s="31">
        <v>58.086956521739133</v>
      </c>
      <c r="F7" s="31">
        <v>32.521739130434781</v>
      </c>
      <c r="G7" s="31">
        <v>1</v>
      </c>
      <c r="H7" s="31">
        <v>100.34782608695652</v>
      </c>
      <c r="I7" s="31">
        <v>44.521739130434781</v>
      </c>
      <c r="J7" s="31">
        <v>32.434782608695649</v>
      </c>
      <c r="K7" s="31">
        <v>1.7391304347826086</v>
      </c>
    </row>
    <row r="8" spans="1:11" ht="30" customHeight="1" x14ac:dyDescent="0.3">
      <c r="A8" s="30" t="s">
        <v>184</v>
      </c>
      <c r="B8" s="31">
        <v>58.956521739130437</v>
      </c>
      <c r="C8" s="31">
        <v>100.34782608695652</v>
      </c>
      <c r="D8" s="31">
        <v>1.7391304347826086</v>
      </c>
      <c r="E8" s="31">
        <v>44.347826086956523</v>
      </c>
      <c r="F8" s="31">
        <v>69.478260869565219</v>
      </c>
      <c r="G8" s="31">
        <v>100.34782608695652</v>
      </c>
      <c r="H8" s="31">
        <v>1</v>
      </c>
      <c r="I8" s="31">
        <v>58.956521739130437</v>
      </c>
      <c r="J8" s="31">
        <v>70</v>
      </c>
      <c r="K8" s="31">
        <v>100.34782608695652</v>
      </c>
    </row>
    <row r="9" spans="1:11" ht="32.4" customHeight="1" x14ac:dyDescent="0.3">
      <c r="A9" s="30" t="s">
        <v>186</v>
      </c>
      <c r="B9" s="31">
        <v>1.7391304347826086</v>
      </c>
      <c r="C9" s="31">
        <v>44.521739130434781</v>
      </c>
      <c r="D9" s="31">
        <v>58.956521739130437</v>
      </c>
      <c r="E9" s="31">
        <v>13.565217391304348</v>
      </c>
      <c r="F9" s="31">
        <v>11.565217391304348</v>
      </c>
      <c r="G9" s="31">
        <v>44.521739130434781</v>
      </c>
      <c r="H9" s="31">
        <v>58.956521739130437</v>
      </c>
      <c r="I9" s="31">
        <v>1</v>
      </c>
      <c r="J9" s="31">
        <v>11.565217391304348</v>
      </c>
      <c r="K9" s="31">
        <v>44.521739130434781</v>
      </c>
    </row>
    <row r="10" spans="1:11" ht="31.2" customHeight="1" x14ac:dyDescent="0.3">
      <c r="A10" s="30" t="s">
        <v>185</v>
      </c>
      <c r="B10" s="31">
        <v>11.565217391304348</v>
      </c>
      <c r="C10" s="31">
        <v>32.434782608695649</v>
      </c>
      <c r="D10" s="31">
        <v>70</v>
      </c>
      <c r="E10" s="31">
        <v>25.739130434782609</v>
      </c>
      <c r="F10" s="31">
        <v>1.7391304347826086</v>
      </c>
      <c r="G10" s="31">
        <v>32.434782608695649</v>
      </c>
      <c r="H10" s="31">
        <v>70</v>
      </c>
      <c r="I10" s="31">
        <v>11.565217391304348</v>
      </c>
      <c r="J10" s="31">
        <v>1</v>
      </c>
      <c r="K10" s="31">
        <v>32.521739130434781</v>
      </c>
    </row>
    <row r="11" spans="1:11" ht="30" customHeight="1" x14ac:dyDescent="0.3">
      <c r="A11" s="30" t="s">
        <v>187</v>
      </c>
      <c r="B11" s="31">
        <v>44.521739130434781</v>
      </c>
      <c r="C11" s="31">
        <v>1.7391304347826086</v>
      </c>
      <c r="D11" s="31">
        <v>100.34782608695652</v>
      </c>
      <c r="E11" s="31">
        <v>58.086956521739133</v>
      </c>
      <c r="F11" s="31">
        <v>32.521739130434781</v>
      </c>
      <c r="G11" s="31">
        <v>1.7391304347826086</v>
      </c>
      <c r="H11" s="31">
        <v>100.34782608695652</v>
      </c>
      <c r="I11" s="31">
        <v>44.521739130434781</v>
      </c>
      <c r="J11" s="31">
        <v>32.521739130434781</v>
      </c>
      <c r="K11" s="31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B15C-F95F-4F32-9205-231D243B5822}">
  <dimension ref="A1:X73"/>
  <sheetViews>
    <sheetView workbookViewId="0">
      <selection activeCell="E18" activeCellId="1" sqref="E16 E18"/>
    </sheetView>
  </sheetViews>
  <sheetFormatPr defaultRowHeight="14.4" x14ac:dyDescent="0.3"/>
  <cols>
    <col min="1" max="1" width="22.5546875" bestFit="1" customWidth="1"/>
    <col min="2" max="2" width="12.88671875" bestFit="1" customWidth="1"/>
    <col min="3" max="3" width="11.88671875" bestFit="1" customWidth="1"/>
    <col min="4" max="4" width="13.109375" bestFit="1" customWidth="1"/>
    <col min="5" max="5" width="12.88671875" bestFit="1" customWidth="1"/>
    <col min="6" max="6" width="14.88671875" bestFit="1" customWidth="1"/>
    <col min="7" max="7" width="14.5546875" bestFit="1" customWidth="1"/>
    <col min="8" max="8" width="9.6640625" bestFit="1" customWidth="1"/>
    <col min="9" max="9" width="11.109375" bestFit="1" customWidth="1"/>
    <col min="10" max="10" width="14.44140625" bestFit="1" customWidth="1"/>
    <col min="11" max="11" width="14.6640625" bestFit="1" customWidth="1"/>
    <col min="12" max="12" width="14.44140625" bestFit="1" customWidth="1"/>
    <col min="13" max="13" width="12.77734375" bestFit="1" customWidth="1"/>
    <col min="14" max="15" width="14.44140625" bestFit="1" customWidth="1"/>
    <col min="16" max="16" width="12.77734375" bestFit="1" customWidth="1"/>
    <col min="17" max="17" width="10.77734375" bestFit="1" customWidth="1"/>
    <col min="18" max="18" width="12.77734375" bestFit="1" customWidth="1"/>
    <col min="19" max="19" width="11.77734375" bestFit="1" customWidth="1"/>
    <col min="20" max="22" width="12.77734375" bestFit="1" customWidth="1"/>
  </cols>
  <sheetData>
    <row r="1" spans="1:24" x14ac:dyDescent="0.3">
      <c r="A1" s="1" t="s">
        <v>21</v>
      </c>
      <c r="B1" s="1" t="s">
        <v>12</v>
      </c>
      <c r="C1" s="1" t="s">
        <v>11</v>
      </c>
      <c r="D1" s="1" t="s">
        <v>10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</row>
    <row r="2" spans="1:24" x14ac:dyDescent="0.3">
      <c r="A2" s="1"/>
      <c r="B2" s="1">
        <v>12200</v>
      </c>
      <c r="C2" s="1">
        <v>14600</v>
      </c>
      <c r="D2" s="1">
        <v>10050</v>
      </c>
      <c r="E2" s="1">
        <v>5400</v>
      </c>
      <c r="F2" s="1">
        <v>8500</v>
      </c>
      <c r="G2" s="1">
        <v>6500</v>
      </c>
      <c r="H2" s="1">
        <v>11600</v>
      </c>
      <c r="I2" s="1">
        <v>5400</v>
      </c>
      <c r="J2" s="1">
        <v>7200</v>
      </c>
      <c r="K2" s="1">
        <v>4800</v>
      </c>
    </row>
    <row r="3" spans="1:24" x14ac:dyDescent="0.3">
      <c r="A3" s="1" t="s">
        <v>12</v>
      </c>
      <c r="B3" s="3">
        <v>1</v>
      </c>
      <c r="C3" s="3"/>
      <c r="D3" s="3"/>
      <c r="E3" s="3"/>
      <c r="F3" s="3"/>
      <c r="G3" s="3"/>
      <c r="H3" s="3"/>
      <c r="I3" s="3"/>
      <c r="J3" s="3"/>
      <c r="K3" s="3"/>
      <c r="M3" s="14">
        <f>B2*SUMPRODUCT(B3:B12,Sheet1!B17:B26)</f>
        <v>12200</v>
      </c>
      <c r="N3" s="14">
        <f>C2*SUMPRODUCT(C3:C12,Sheet1!C17:C26)</f>
        <v>14600</v>
      </c>
      <c r="O3" s="14">
        <f>D2*SUMPRODUCT(D3:D12,Sheet1!D17:D26)</f>
        <v>10050</v>
      </c>
      <c r="P3" s="14">
        <f>E2*SUMPRODUCT(E3:E12,Sheet1!E17:E26)</f>
        <v>5400</v>
      </c>
      <c r="Q3" s="14">
        <f>F2*SUMPRODUCT(F3:F12,Sheet1!F17:F26)</f>
        <v>8500</v>
      </c>
      <c r="R3" s="14">
        <f>G2*SUMPRODUCT(G3:G12,Sheet1!G17:G26)</f>
        <v>6500</v>
      </c>
      <c r="S3" s="14">
        <f>H2*SUMPRODUCT(H3:H12,Sheet1!H17:H26)</f>
        <v>11600</v>
      </c>
      <c r="T3" s="14">
        <f>I2*SUMPRODUCT(I3:I12,Sheet1!I17:I26)</f>
        <v>5400</v>
      </c>
      <c r="U3" s="14">
        <f>J2*SUMPRODUCT(J3:J12,Sheet1!J17:J26)</f>
        <v>7200</v>
      </c>
      <c r="V3" s="14">
        <f>K2*SUMPRODUCT(K3:K12,Sheet1!K17:K26)</f>
        <v>4800</v>
      </c>
      <c r="W3" s="14"/>
      <c r="X3" s="14"/>
    </row>
    <row r="4" spans="1:24" x14ac:dyDescent="0.3">
      <c r="A4" s="1" t="s">
        <v>11</v>
      </c>
      <c r="B4" s="3"/>
      <c r="C4" s="3">
        <v>1</v>
      </c>
      <c r="D4" s="3"/>
      <c r="E4" s="3"/>
      <c r="F4" s="3"/>
      <c r="G4" s="3"/>
      <c r="H4" s="3"/>
      <c r="I4" s="3"/>
      <c r="J4" s="3"/>
      <c r="K4" s="3"/>
    </row>
    <row r="5" spans="1:24" x14ac:dyDescent="0.3">
      <c r="A5" s="1" t="s">
        <v>10</v>
      </c>
      <c r="B5" s="3"/>
      <c r="C5" s="3"/>
      <c r="D5" s="3">
        <v>1</v>
      </c>
      <c r="E5" s="3"/>
      <c r="F5" s="3"/>
      <c r="G5" s="3"/>
      <c r="H5" s="3"/>
      <c r="I5" s="3"/>
      <c r="J5" s="3"/>
      <c r="K5" s="3"/>
      <c r="L5" s="4">
        <v>1279710.2146189192</v>
      </c>
    </row>
    <row r="6" spans="1:24" x14ac:dyDescent="0.3">
      <c r="A6" s="1" t="s">
        <v>13</v>
      </c>
      <c r="B6" s="3"/>
      <c r="C6" s="3"/>
      <c r="D6" s="3"/>
      <c r="E6" s="3">
        <v>1</v>
      </c>
      <c r="F6" s="3"/>
      <c r="G6" s="3"/>
      <c r="H6" s="3"/>
      <c r="I6" s="3"/>
      <c r="J6" s="3"/>
      <c r="K6" s="3"/>
      <c r="L6" s="4"/>
    </row>
    <row r="7" spans="1:24" x14ac:dyDescent="0.3">
      <c r="A7" s="1" t="s">
        <v>14</v>
      </c>
      <c r="B7" s="3"/>
      <c r="C7" s="3"/>
      <c r="D7" s="3"/>
      <c r="E7" s="3"/>
      <c r="F7" s="3">
        <v>1</v>
      </c>
      <c r="G7" s="3"/>
      <c r="H7" s="3"/>
      <c r="I7" s="3"/>
      <c r="J7" s="3"/>
      <c r="K7" s="3"/>
      <c r="L7" s="4">
        <v>417562.80868870497</v>
      </c>
    </row>
    <row r="8" spans="1:24" x14ac:dyDescent="0.3">
      <c r="A8" s="1" t="s">
        <v>15</v>
      </c>
      <c r="B8" s="3"/>
      <c r="C8" s="3"/>
      <c r="D8" s="3"/>
      <c r="E8" s="3"/>
      <c r="F8" s="3"/>
      <c r="G8" s="3">
        <v>1</v>
      </c>
      <c r="H8" s="3"/>
      <c r="I8" s="3"/>
      <c r="J8" s="3"/>
      <c r="K8" s="3"/>
      <c r="L8" s="4">
        <v>1446407.3048806137</v>
      </c>
    </row>
    <row r="9" spans="1:24" x14ac:dyDescent="0.3">
      <c r="A9" s="1" t="s">
        <v>16</v>
      </c>
      <c r="B9" s="3"/>
      <c r="C9" s="3"/>
      <c r="D9" s="3"/>
      <c r="E9" s="3"/>
      <c r="F9" s="3"/>
      <c r="G9" s="3"/>
      <c r="H9" s="3">
        <v>1</v>
      </c>
      <c r="I9" s="3"/>
      <c r="J9" s="3"/>
      <c r="K9" s="3"/>
      <c r="L9" s="4">
        <v>870351.93959110579</v>
      </c>
    </row>
    <row r="10" spans="1:24" x14ac:dyDescent="0.3">
      <c r="A10" s="1" t="s">
        <v>17</v>
      </c>
      <c r="B10" s="3"/>
      <c r="C10" s="3"/>
      <c r="D10" s="3"/>
      <c r="E10" s="3"/>
      <c r="F10" s="3"/>
      <c r="G10" s="3"/>
      <c r="H10" s="3"/>
      <c r="I10" s="3">
        <v>1</v>
      </c>
      <c r="J10" s="3"/>
      <c r="K10" s="3"/>
    </row>
    <row r="11" spans="1:24" x14ac:dyDescent="0.3">
      <c r="A11" s="1" t="s">
        <v>18</v>
      </c>
      <c r="B11" s="3"/>
      <c r="C11" s="3"/>
      <c r="D11" s="3"/>
      <c r="E11" s="3"/>
      <c r="F11" s="3"/>
      <c r="G11" s="3"/>
      <c r="H11" s="3"/>
      <c r="I11" s="3"/>
      <c r="J11" s="3">
        <v>1</v>
      </c>
      <c r="K11" s="3"/>
    </row>
    <row r="12" spans="1:24" x14ac:dyDescent="0.3">
      <c r="A12" s="1" t="s">
        <v>19</v>
      </c>
      <c r="B12" s="3"/>
      <c r="C12" s="3"/>
      <c r="D12" s="3"/>
      <c r="E12" s="3"/>
      <c r="F12" s="3"/>
      <c r="G12" s="3"/>
      <c r="H12" s="3"/>
      <c r="I12" s="3"/>
      <c r="J12" s="3"/>
      <c r="K12" s="3">
        <v>1</v>
      </c>
    </row>
    <row r="13" spans="1:24" x14ac:dyDescent="0.3">
      <c r="B13" s="4">
        <f>SUM(Sheet1!B2:B11)</f>
        <v>5860000</v>
      </c>
      <c r="G13" t="s">
        <v>169</v>
      </c>
      <c r="H13" t="s">
        <v>168</v>
      </c>
      <c r="I13" t="s">
        <v>172</v>
      </c>
    </row>
    <row r="14" spans="1:24" x14ac:dyDescent="0.3">
      <c r="A14" t="s">
        <v>164</v>
      </c>
      <c r="B14" s="4">
        <f>B13/3</f>
        <v>1953333.3333333333</v>
      </c>
      <c r="C14" s="8">
        <f>B13/3</f>
        <v>1953333.3333333333</v>
      </c>
      <c r="D14" s="8">
        <f>B13/3</f>
        <v>1953333.3333333333</v>
      </c>
      <c r="E14" s="8">
        <f>SUM(B14:D14)</f>
        <v>5860000</v>
      </c>
      <c r="G14" t="s">
        <v>143</v>
      </c>
      <c r="H14" s="4" t="s">
        <v>11</v>
      </c>
      <c r="I14">
        <v>14600</v>
      </c>
      <c r="J14" s="4">
        <f>I14*VLOOKUP(G14&amp;"."&amp;H14,Sheet1!$A$64:$D$163,2,FALSE)</f>
        <v>438000</v>
      </c>
    </row>
    <row r="15" spans="1:24" x14ac:dyDescent="0.3">
      <c r="A15" t="s">
        <v>164</v>
      </c>
      <c r="B15" s="12" t="s">
        <v>21</v>
      </c>
      <c r="C15" s="12" t="s">
        <v>22</v>
      </c>
      <c r="D15" s="12" t="s">
        <v>4</v>
      </c>
      <c r="G15" t="s">
        <v>143</v>
      </c>
      <c r="H15" s="4" t="s">
        <v>15</v>
      </c>
      <c r="I15">
        <v>6500</v>
      </c>
      <c r="J15" s="4">
        <f>I15*VLOOKUP(G15&amp;"."&amp;H15,Sheet1!$A$64:$D$163,2,FALSE)</f>
        <v>195000</v>
      </c>
    </row>
    <row r="16" spans="1:24" x14ac:dyDescent="0.3">
      <c r="A16" t="s">
        <v>165</v>
      </c>
      <c r="B16" s="4">
        <f>SUM(M3:V3)</f>
        <v>86250</v>
      </c>
      <c r="C16" s="4">
        <f>SUM(M27:V27)</f>
        <v>26900</v>
      </c>
      <c r="D16" s="4">
        <f>SUM(M52:V52)</f>
        <v>13260</v>
      </c>
      <c r="E16" s="8">
        <f>SUM(B16:D16)</f>
        <v>126410</v>
      </c>
      <c r="G16" t="s">
        <v>143</v>
      </c>
      <c r="H16" s="4" t="s">
        <v>19</v>
      </c>
      <c r="I16">
        <v>4800</v>
      </c>
      <c r="J16" s="4">
        <f>I16*VLOOKUP(G16&amp;"."&amp;H16,Sheet1!$A$64:$D$163,2,FALSE)</f>
        <v>144000</v>
      </c>
    </row>
    <row r="17" spans="1:22" x14ac:dyDescent="0.3">
      <c r="A17" t="s">
        <v>166</v>
      </c>
      <c r="B17" s="4">
        <f>SUM(J14:J23)</f>
        <v>2669100</v>
      </c>
      <c r="C17" s="4">
        <f>SUM(J39:J48)</f>
        <v>2845940</v>
      </c>
      <c r="D17" s="4">
        <f>SUM(J64:J73)</f>
        <v>4633860</v>
      </c>
      <c r="E17" s="8">
        <f>SUM(B17:D17)</f>
        <v>10148900</v>
      </c>
      <c r="G17" t="s">
        <v>144</v>
      </c>
      <c r="H17" s="4" t="s">
        <v>12</v>
      </c>
      <c r="I17">
        <v>12200</v>
      </c>
      <c r="J17" s="4">
        <f>I17*VLOOKUP(G17&amp;"."&amp;H17,Sheet1!$A$64:$D$163,2,FALSE)</f>
        <v>317200</v>
      </c>
    </row>
    <row r="18" spans="1:22" x14ac:dyDescent="0.3">
      <c r="A18" t="s">
        <v>167</v>
      </c>
      <c r="B18" s="4">
        <f>SUM(Sheet1!W2:W11)</f>
        <v>1539859.2684333203</v>
      </c>
      <c r="C18" s="4">
        <f>SUM(Sheet1!X2:X11)</f>
        <v>407590.47093866172</v>
      </c>
      <c r="D18" s="4">
        <f>SUM(Sheet1!Y2:Y11)</f>
        <v>176081.27479211983</v>
      </c>
      <c r="E18" s="8">
        <f>SUM(B18:D18)</f>
        <v>2123531.0141641018</v>
      </c>
      <c r="G18" t="s">
        <v>144</v>
      </c>
      <c r="H18" s="4" t="s">
        <v>14</v>
      </c>
      <c r="I18">
        <v>8500</v>
      </c>
      <c r="J18" s="4">
        <f>I18*VLOOKUP(G18&amp;"."&amp;H18,Sheet1!$A$64:$D$163,2,FALSE)</f>
        <v>161500</v>
      </c>
    </row>
    <row r="19" spans="1:22" x14ac:dyDescent="0.3">
      <c r="E19" s="8">
        <f>E14+E16+E17+E18</f>
        <v>18258841.014164101</v>
      </c>
      <c r="G19" t="s">
        <v>144</v>
      </c>
      <c r="H19" s="4" t="s">
        <v>17</v>
      </c>
      <c r="I19">
        <v>5400</v>
      </c>
      <c r="J19" s="4">
        <f>I19*VLOOKUP(G19&amp;"."&amp;H19,Sheet1!$A$64:$D$163,2,FALSE)</f>
        <v>140400</v>
      </c>
    </row>
    <row r="20" spans="1:22" x14ac:dyDescent="0.3">
      <c r="G20" t="s">
        <v>144</v>
      </c>
      <c r="H20" s="4" t="s">
        <v>18</v>
      </c>
      <c r="I20">
        <v>7200</v>
      </c>
      <c r="J20" s="4">
        <f>I20*VLOOKUP(G20&amp;"."&amp;H20,Sheet1!$A$64:$D$163,2,FALSE)</f>
        <v>136800</v>
      </c>
    </row>
    <row r="21" spans="1:22" x14ac:dyDescent="0.3">
      <c r="G21" t="s">
        <v>145</v>
      </c>
      <c r="H21" s="4" t="s">
        <v>10</v>
      </c>
      <c r="I21">
        <v>10050</v>
      </c>
      <c r="J21" s="4">
        <f>I21*VLOOKUP(G21&amp;"."&amp;H21,Sheet1!$A$64:$D$163,2,FALSE)</f>
        <v>442200</v>
      </c>
    </row>
    <row r="22" spans="1:22" x14ac:dyDescent="0.3">
      <c r="G22" t="s">
        <v>145</v>
      </c>
      <c r="H22" s="4" t="s">
        <v>13</v>
      </c>
      <c r="I22">
        <v>5400</v>
      </c>
      <c r="J22" s="4">
        <f>I22*VLOOKUP(G22&amp;"."&amp;H22,Sheet1!$A$64:$D$163,2,FALSE)</f>
        <v>183600</v>
      </c>
    </row>
    <row r="23" spans="1:22" x14ac:dyDescent="0.3">
      <c r="G23" t="s">
        <v>145</v>
      </c>
      <c r="H23" s="4" t="s">
        <v>16</v>
      </c>
      <c r="I23">
        <v>11600</v>
      </c>
      <c r="J23" s="4">
        <f>I23*VLOOKUP(G23&amp;"."&amp;H23,Sheet1!$A$64:$D$163,2,FALSE)</f>
        <v>510400</v>
      </c>
    </row>
    <row r="25" spans="1:22" x14ac:dyDescent="0.3">
      <c r="A25" s="1" t="s">
        <v>22</v>
      </c>
      <c r="B25" s="1" t="s">
        <v>12</v>
      </c>
      <c r="C25" s="1" t="s">
        <v>11</v>
      </c>
      <c r="D25" s="1" t="s">
        <v>10</v>
      </c>
      <c r="E25" s="1" t="s">
        <v>13</v>
      </c>
      <c r="F25" s="1" t="s">
        <v>14</v>
      </c>
      <c r="G25" s="1" t="s">
        <v>15</v>
      </c>
      <c r="H25" s="1" t="s">
        <v>16</v>
      </c>
      <c r="I25" s="1" t="s">
        <v>17</v>
      </c>
      <c r="J25" s="1" t="s">
        <v>18</v>
      </c>
      <c r="K25" s="1" t="s">
        <v>19</v>
      </c>
    </row>
    <row r="26" spans="1:22" x14ac:dyDescent="0.3">
      <c r="A26" s="1"/>
      <c r="B26" s="1">
        <v>3200</v>
      </c>
      <c r="C26" s="1">
        <v>2820</v>
      </c>
      <c r="D26" s="1">
        <v>3980</v>
      </c>
      <c r="E26" s="1">
        <v>1700</v>
      </c>
      <c r="F26" s="1">
        <v>3500</v>
      </c>
      <c r="G26" s="1">
        <v>3200</v>
      </c>
      <c r="H26" s="1">
        <v>1900</v>
      </c>
      <c r="I26" s="1">
        <v>2200</v>
      </c>
      <c r="J26" s="1">
        <v>3200</v>
      </c>
      <c r="K26" s="1">
        <v>1200</v>
      </c>
    </row>
    <row r="27" spans="1:22" x14ac:dyDescent="0.3">
      <c r="A27" s="1" t="s">
        <v>12</v>
      </c>
      <c r="B27" s="3">
        <v>1</v>
      </c>
      <c r="C27" s="3"/>
      <c r="D27" s="3"/>
      <c r="E27" s="3"/>
      <c r="F27" s="3"/>
      <c r="G27" s="3"/>
      <c r="H27" s="3"/>
      <c r="I27" s="3"/>
      <c r="J27" s="3"/>
      <c r="K27" s="3"/>
      <c r="M27">
        <f>B26*SUMPRODUCT(B27:B36,Sheet1!B17:B26)</f>
        <v>3200</v>
      </c>
      <c r="N27">
        <f>C26*SUMPRODUCT(C27:C36,Sheet1!C17:C26)</f>
        <v>2820</v>
      </c>
      <c r="O27">
        <f>D26*SUMPRODUCT(D27:D36,Sheet1!D17:D26)</f>
        <v>3980</v>
      </c>
      <c r="P27">
        <f>E26*SUMPRODUCT(E27:E36,Sheet1!E17:E26)</f>
        <v>1700</v>
      </c>
      <c r="Q27">
        <f>F26*SUMPRODUCT(F27:F36,Sheet1!F17:F26)</f>
        <v>3500</v>
      </c>
      <c r="R27">
        <f>G26*SUMPRODUCT(G27:G36,Sheet1!G17:G26)</f>
        <v>3200</v>
      </c>
      <c r="S27">
        <f>H26*SUMPRODUCT(H27:H36,Sheet1!H17:H26)</f>
        <v>1900</v>
      </c>
      <c r="T27">
        <f>I26*SUMPRODUCT(I27:I36,Sheet1!I17:I26)</f>
        <v>2200</v>
      </c>
      <c r="U27">
        <f>J26*SUMPRODUCT(J27:J36,Sheet1!J17:J26)</f>
        <v>3200</v>
      </c>
      <c r="V27">
        <f>K26*SUMPRODUCT(K27:K36,Sheet1!K17:K26)</f>
        <v>1200</v>
      </c>
    </row>
    <row r="28" spans="1:22" x14ac:dyDescent="0.3">
      <c r="A28" s="1" t="s">
        <v>11</v>
      </c>
      <c r="B28" s="3"/>
      <c r="C28" s="3">
        <v>1</v>
      </c>
      <c r="D28" s="3"/>
      <c r="E28" s="3"/>
      <c r="F28" s="3"/>
      <c r="G28" s="3"/>
      <c r="H28" s="3"/>
      <c r="I28" s="3"/>
      <c r="J28" s="3"/>
      <c r="K28" s="3"/>
    </row>
    <row r="29" spans="1:22" x14ac:dyDescent="0.3">
      <c r="A29" s="1" t="s">
        <v>10</v>
      </c>
      <c r="B29" s="3"/>
      <c r="C29" s="3"/>
      <c r="D29" s="3">
        <v>1</v>
      </c>
      <c r="E29" s="3"/>
      <c r="F29" s="3"/>
      <c r="G29" s="3"/>
      <c r="H29" s="3"/>
      <c r="I29" s="3"/>
      <c r="J29" s="3"/>
      <c r="K29" s="3"/>
    </row>
    <row r="30" spans="1:22" x14ac:dyDescent="0.3">
      <c r="A30" s="1" t="s">
        <v>13</v>
      </c>
      <c r="B30" s="3"/>
      <c r="C30" s="3"/>
      <c r="D30" s="3"/>
      <c r="E30" s="3">
        <v>1</v>
      </c>
      <c r="F30" s="3"/>
      <c r="G30" s="3"/>
      <c r="H30" s="3"/>
      <c r="I30" s="3"/>
      <c r="J30" s="3"/>
      <c r="K30" s="3"/>
    </row>
    <row r="31" spans="1:22" x14ac:dyDescent="0.3">
      <c r="A31" s="1" t="s">
        <v>14</v>
      </c>
      <c r="B31" s="3"/>
      <c r="C31" s="3"/>
      <c r="D31" s="3"/>
      <c r="E31" s="3"/>
      <c r="F31" s="3">
        <v>1</v>
      </c>
      <c r="G31" s="3"/>
      <c r="H31" s="3"/>
      <c r="I31" s="3"/>
      <c r="J31" s="3"/>
      <c r="K31" s="3"/>
    </row>
    <row r="32" spans="1:22" x14ac:dyDescent="0.3">
      <c r="A32" s="1" t="s">
        <v>15</v>
      </c>
      <c r="B32" s="3"/>
      <c r="C32" s="3"/>
      <c r="D32" s="3"/>
      <c r="E32" s="3"/>
      <c r="F32" s="3"/>
      <c r="G32" s="3">
        <v>1</v>
      </c>
      <c r="H32" s="3"/>
      <c r="I32" s="3"/>
      <c r="J32" s="3"/>
      <c r="K32" s="3"/>
    </row>
    <row r="33" spans="1:11" x14ac:dyDescent="0.3">
      <c r="A33" s="1" t="s">
        <v>16</v>
      </c>
      <c r="B33" s="3"/>
      <c r="C33" s="3"/>
      <c r="D33" s="3"/>
      <c r="E33" s="3"/>
      <c r="F33" s="3"/>
      <c r="G33" s="3"/>
      <c r="H33" s="3">
        <v>1</v>
      </c>
      <c r="I33" s="3"/>
      <c r="J33" s="3"/>
      <c r="K33" s="3"/>
    </row>
    <row r="34" spans="1:11" x14ac:dyDescent="0.3">
      <c r="A34" s="1" t="s">
        <v>17</v>
      </c>
      <c r="B34" s="3"/>
      <c r="C34" s="3"/>
      <c r="D34" s="3"/>
      <c r="E34" s="3"/>
      <c r="F34" s="3"/>
      <c r="G34" s="3"/>
      <c r="H34" s="3"/>
      <c r="I34" s="3">
        <v>1</v>
      </c>
      <c r="J34" s="3"/>
      <c r="K34" s="3"/>
    </row>
    <row r="35" spans="1:11" x14ac:dyDescent="0.3">
      <c r="A35" s="1" t="s">
        <v>18</v>
      </c>
      <c r="B35" s="3"/>
      <c r="C35" s="3"/>
      <c r="D35" s="3"/>
      <c r="E35" s="3"/>
      <c r="F35" s="3"/>
      <c r="G35" s="3"/>
      <c r="H35" s="3"/>
      <c r="I35" s="3"/>
      <c r="J35" s="3">
        <v>1</v>
      </c>
      <c r="K35" s="3"/>
    </row>
    <row r="36" spans="1:11" x14ac:dyDescent="0.3">
      <c r="A36" s="1" t="s">
        <v>19</v>
      </c>
      <c r="B36" s="3"/>
      <c r="C36" s="3"/>
      <c r="D36" s="3"/>
      <c r="E36" s="3"/>
      <c r="F36" s="3"/>
      <c r="G36" s="3"/>
      <c r="H36" s="3"/>
      <c r="I36" s="3"/>
      <c r="J36" s="3"/>
      <c r="K36" s="3">
        <v>1</v>
      </c>
    </row>
    <row r="38" spans="1:11" x14ac:dyDescent="0.3">
      <c r="F38" t="s">
        <v>168</v>
      </c>
      <c r="G38" t="s">
        <v>169</v>
      </c>
      <c r="H38" t="s">
        <v>168</v>
      </c>
      <c r="I38" t="s">
        <v>172</v>
      </c>
    </row>
    <row r="39" spans="1:11" x14ac:dyDescent="0.3">
      <c r="F39" t="s">
        <v>171</v>
      </c>
      <c r="G39" t="s">
        <v>146</v>
      </c>
      <c r="H39" s="4" t="s">
        <v>13</v>
      </c>
      <c r="I39">
        <v>1700</v>
      </c>
      <c r="J39" s="4">
        <f>I39*VLOOKUP(G39&amp;"."&amp;H39,Sheet1!$A$64:$D$163,3,FALSE)</f>
        <v>161500</v>
      </c>
    </row>
    <row r="40" spans="1:11" x14ac:dyDescent="0.3">
      <c r="G40" t="s">
        <v>149</v>
      </c>
      <c r="H40" s="4" t="s">
        <v>12</v>
      </c>
      <c r="I40">
        <v>3200</v>
      </c>
      <c r="J40" s="4">
        <f>I40*VLOOKUP(G40&amp;"."&amp;H40,Sheet1!$A$64:$D$163,3,FALSE)</f>
        <v>297600</v>
      </c>
    </row>
    <row r="41" spans="1:11" x14ac:dyDescent="0.3">
      <c r="G41" t="s">
        <v>149</v>
      </c>
      <c r="H41" s="4" t="s">
        <v>14</v>
      </c>
      <c r="I41">
        <v>3500</v>
      </c>
      <c r="J41" s="4">
        <f>I41*VLOOKUP(G41&amp;"."&amp;H41,Sheet1!$A$64:$D$163,3,FALSE)</f>
        <v>360500</v>
      </c>
    </row>
    <row r="42" spans="1:11" x14ac:dyDescent="0.3">
      <c r="G42" t="s">
        <v>149</v>
      </c>
      <c r="H42" s="4" t="s">
        <v>15</v>
      </c>
      <c r="I42">
        <v>3200</v>
      </c>
      <c r="J42" s="4">
        <f>I42*VLOOKUP(G42&amp;"."&amp;H42,Sheet1!$A$64:$D$163,3,FALSE)</f>
        <v>432000</v>
      </c>
    </row>
    <row r="43" spans="1:11" x14ac:dyDescent="0.3">
      <c r="G43" t="s">
        <v>149</v>
      </c>
      <c r="H43" s="4" t="s">
        <v>17</v>
      </c>
      <c r="I43">
        <v>2200</v>
      </c>
      <c r="J43" s="4">
        <f>I43*VLOOKUP(G43&amp;"."&amp;H43,Sheet1!$A$64:$D$163,3,FALSE)</f>
        <v>204600</v>
      </c>
    </row>
    <row r="44" spans="1:11" x14ac:dyDescent="0.3">
      <c r="G44" t="s">
        <v>149</v>
      </c>
      <c r="H44" s="4" t="s">
        <v>18</v>
      </c>
      <c r="I44">
        <v>3200</v>
      </c>
      <c r="J44" s="4">
        <f>I44*VLOOKUP(G44&amp;"."&amp;H44,Sheet1!$A$64:$D$163,3,FALSE)</f>
        <v>329600</v>
      </c>
    </row>
    <row r="45" spans="1:11" x14ac:dyDescent="0.3">
      <c r="G45" t="s">
        <v>149</v>
      </c>
      <c r="H45" s="4" t="s">
        <v>19</v>
      </c>
      <c r="I45">
        <v>1200</v>
      </c>
      <c r="J45" s="4">
        <f>I45*VLOOKUP(G45&amp;"."&amp;H45,Sheet1!$A$64:$D$163,3,FALSE)</f>
        <v>162000</v>
      </c>
    </row>
    <row r="46" spans="1:11" x14ac:dyDescent="0.3">
      <c r="G46" t="s">
        <v>150</v>
      </c>
      <c r="H46" s="4" t="s">
        <v>10</v>
      </c>
      <c r="I46">
        <v>3980</v>
      </c>
      <c r="J46" s="4">
        <f>I46*VLOOKUP(G46&amp;"."&amp;H46,Sheet1!$A$64:$D$163,3,FALSE)</f>
        <v>350240</v>
      </c>
    </row>
    <row r="47" spans="1:11" x14ac:dyDescent="0.3">
      <c r="G47" t="s">
        <v>149</v>
      </c>
      <c r="H47" s="4" t="s">
        <v>11</v>
      </c>
      <c r="I47">
        <v>2820</v>
      </c>
      <c r="J47" s="4">
        <f>I47*VLOOKUP(G47&amp;"."&amp;H47,Sheet1!$A$64:$D$163,3,FALSE)</f>
        <v>380700</v>
      </c>
    </row>
    <row r="48" spans="1:11" x14ac:dyDescent="0.3">
      <c r="G48" t="s">
        <v>150</v>
      </c>
      <c r="H48" s="4" t="s">
        <v>16</v>
      </c>
      <c r="I48">
        <v>1900</v>
      </c>
      <c r="J48" s="4">
        <f>I48*VLOOKUP(G48&amp;"."&amp;H48,Sheet1!$A$64:$D$163,3,FALSE)</f>
        <v>167200</v>
      </c>
    </row>
    <row r="49" spans="1:22" x14ac:dyDescent="0.3">
      <c r="H49" s="4"/>
      <c r="J49" s="4"/>
    </row>
    <row r="50" spans="1:22" x14ac:dyDescent="0.3">
      <c r="A50" s="1" t="s">
        <v>4</v>
      </c>
      <c r="B50" s="1" t="s">
        <v>12</v>
      </c>
      <c r="C50" s="1" t="s">
        <v>11</v>
      </c>
      <c r="D50" s="1" t="s">
        <v>10</v>
      </c>
      <c r="E50" s="1" t="s">
        <v>13</v>
      </c>
      <c r="F50" s="1" t="s">
        <v>14</v>
      </c>
      <c r="G50" s="1" t="s">
        <v>15</v>
      </c>
      <c r="H50" s="1" t="s">
        <v>16</v>
      </c>
      <c r="I50" s="1" t="s">
        <v>17</v>
      </c>
      <c r="J50" s="1" t="s">
        <v>18</v>
      </c>
      <c r="K50" s="1" t="s">
        <v>19</v>
      </c>
    </row>
    <row r="51" spans="1:22" x14ac:dyDescent="0.3">
      <c r="A51" s="1"/>
      <c r="B51" s="1">
        <v>890</v>
      </c>
      <c r="C51" s="1">
        <v>1450</v>
      </c>
      <c r="D51" s="1">
        <v>620</v>
      </c>
      <c r="E51" s="1">
        <v>150</v>
      </c>
      <c r="F51" s="1">
        <v>670</v>
      </c>
      <c r="G51" s="1">
        <v>700</v>
      </c>
      <c r="H51" s="1">
        <v>610</v>
      </c>
      <c r="I51" s="1">
        <v>2230</v>
      </c>
      <c r="J51" s="1">
        <v>5570</v>
      </c>
      <c r="K51" s="1">
        <v>370</v>
      </c>
    </row>
    <row r="52" spans="1:22" x14ac:dyDescent="0.3">
      <c r="A52" s="1" t="s">
        <v>12</v>
      </c>
      <c r="B52" s="3">
        <v>1</v>
      </c>
      <c r="C52" s="3"/>
      <c r="D52" s="3"/>
      <c r="E52" s="3"/>
      <c r="F52" s="3"/>
      <c r="G52" s="3"/>
      <c r="H52" s="3"/>
      <c r="I52" s="3"/>
      <c r="J52" s="3"/>
      <c r="K52" s="3"/>
      <c r="M52">
        <f>B51*SUMPRODUCT(B52:B61,Sheet1!B17:B26)</f>
        <v>890</v>
      </c>
      <c r="N52">
        <f>C51*SUMPRODUCT(C52:C61,Sheet1!C17:C26)</f>
        <v>1450</v>
      </c>
      <c r="O52">
        <f>D51*SUMPRODUCT(D52:D61,Sheet1!D17:D26)</f>
        <v>620</v>
      </c>
      <c r="P52">
        <f>E51*SUMPRODUCT(E52:E61,Sheet1!E17:E26)</f>
        <v>150</v>
      </c>
      <c r="Q52">
        <f>F51*SUMPRODUCT(F52:F61,Sheet1!F17:F26)</f>
        <v>670</v>
      </c>
      <c r="R52">
        <f>G51*SUMPRODUCT(G52:G61,Sheet1!G17:G26)</f>
        <v>700</v>
      </c>
      <c r="S52">
        <f>H51*SUMPRODUCT(H52:H61,Sheet1!H17:H26)</f>
        <v>610</v>
      </c>
      <c r="T52">
        <f>I51*SUMPRODUCT(I52:I61,Sheet1!I17:I26)</f>
        <v>2230</v>
      </c>
      <c r="U52">
        <f>J51*SUMPRODUCT(J52:J61,Sheet1!J17:J26)</f>
        <v>5570</v>
      </c>
      <c r="V52">
        <f>K51*SUMPRODUCT(K52:K61,Sheet1!K17:K26)</f>
        <v>370</v>
      </c>
    </row>
    <row r="53" spans="1:22" x14ac:dyDescent="0.3">
      <c r="A53" s="1" t="s">
        <v>11</v>
      </c>
      <c r="B53" s="3"/>
      <c r="C53" s="3">
        <v>1</v>
      </c>
      <c r="D53" s="3"/>
      <c r="E53" s="3"/>
      <c r="F53" s="3"/>
      <c r="G53" s="3"/>
      <c r="H53" s="3"/>
      <c r="I53" s="3"/>
      <c r="J53" s="3"/>
      <c r="K53" s="3"/>
    </row>
    <row r="54" spans="1:22" x14ac:dyDescent="0.3">
      <c r="A54" s="1" t="s">
        <v>10</v>
      </c>
      <c r="B54" s="3"/>
      <c r="C54" s="3"/>
      <c r="D54" s="3">
        <v>1</v>
      </c>
      <c r="E54" s="3"/>
      <c r="F54" s="3"/>
      <c r="G54" s="3"/>
      <c r="H54" s="3"/>
      <c r="I54" s="3"/>
      <c r="J54" s="3"/>
      <c r="K54" s="3"/>
    </row>
    <row r="55" spans="1:22" x14ac:dyDescent="0.3">
      <c r="A55" s="1" t="s">
        <v>13</v>
      </c>
      <c r="B55" s="3"/>
      <c r="C55" s="3"/>
      <c r="D55" s="3"/>
      <c r="E55" s="3">
        <v>1</v>
      </c>
      <c r="F55" s="3"/>
      <c r="G55" s="3"/>
      <c r="H55" s="3"/>
      <c r="I55" s="3"/>
      <c r="J55" s="3"/>
      <c r="K55" s="3"/>
    </row>
    <row r="56" spans="1:22" x14ac:dyDescent="0.3">
      <c r="A56" s="1" t="s">
        <v>14</v>
      </c>
      <c r="B56" s="3"/>
      <c r="C56" s="3"/>
      <c r="D56" s="3"/>
      <c r="E56" s="3"/>
      <c r="F56" s="3">
        <v>1</v>
      </c>
      <c r="G56" s="3"/>
      <c r="H56" s="3"/>
      <c r="I56" s="3"/>
      <c r="J56" s="3"/>
      <c r="K56" s="3"/>
    </row>
    <row r="57" spans="1:22" x14ac:dyDescent="0.3">
      <c r="A57" s="1" t="s">
        <v>15</v>
      </c>
      <c r="B57" s="3"/>
      <c r="C57" s="3"/>
      <c r="D57" s="3"/>
      <c r="E57" s="3"/>
      <c r="F57" s="3"/>
      <c r="G57" s="3">
        <v>1</v>
      </c>
      <c r="H57" s="3"/>
      <c r="I57" s="3"/>
      <c r="J57" s="3"/>
      <c r="K57" s="3"/>
    </row>
    <row r="58" spans="1:22" x14ac:dyDescent="0.3">
      <c r="A58" s="1" t="s">
        <v>16</v>
      </c>
      <c r="B58" s="3"/>
      <c r="C58" s="3"/>
      <c r="D58" s="3"/>
      <c r="E58" s="3"/>
      <c r="F58" s="3"/>
      <c r="G58" s="3"/>
      <c r="H58" s="3">
        <v>1</v>
      </c>
      <c r="I58" s="3"/>
      <c r="J58" s="3"/>
      <c r="K58" s="3"/>
    </row>
    <row r="59" spans="1:22" x14ac:dyDescent="0.3">
      <c r="A59" s="1" t="s">
        <v>17</v>
      </c>
      <c r="B59" s="3"/>
      <c r="C59" s="3"/>
      <c r="D59" s="3"/>
      <c r="E59" s="3"/>
      <c r="F59" s="3"/>
      <c r="G59" s="3"/>
      <c r="H59" s="3"/>
      <c r="I59" s="3">
        <v>1</v>
      </c>
      <c r="J59" s="3"/>
      <c r="K59" s="3"/>
    </row>
    <row r="60" spans="1:22" x14ac:dyDescent="0.3">
      <c r="A60" s="1" t="s">
        <v>18</v>
      </c>
      <c r="B60" s="3"/>
      <c r="C60" s="3"/>
      <c r="D60" s="3"/>
      <c r="E60" s="3"/>
      <c r="F60" s="3"/>
      <c r="G60" s="3"/>
      <c r="H60" s="3"/>
      <c r="I60" s="3"/>
      <c r="J60" s="3">
        <v>1</v>
      </c>
      <c r="K60" s="3"/>
    </row>
    <row r="61" spans="1:22" x14ac:dyDescent="0.3">
      <c r="A61" s="1" t="s">
        <v>19</v>
      </c>
      <c r="B61" s="3"/>
      <c r="C61" s="3"/>
      <c r="D61" s="3"/>
      <c r="E61" s="3"/>
      <c r="F61" s="3"/>
      <c r="G61" s="3"/>
      <c r="H61" s="3"/>
      <c r="I61" s="3"/>
      <c r="J61" s="3"/>
      <c r="K61" s="3">
        <v>1</v>
      </c>
    </row>
    <row r="63" spans="1:22" x14ac:dyDescent="0.3">
      <c r="F63" t="s">
        <v>168</v>
      </c>
      <c r="G63" t="s">
        <v>169</v>
      </c>
      <c r="H63" t="s">
        <v>168</v>
      </c>
      <c r="I63" t="s">
        <v>172</v>
      </c>
    </row>
    <row r="64" spans="1:22" x14ac:dyDescent="0.3">
      <c r="F64" t="s">
        <v>171</v>
      </c>
      <c r="G64" t="s">
        <v>151</v>
      </c>
      <c r="H64" s="4" t="s">
        <v>12</v>
      </c>
      <c r="I64">
        <v>890</v>
      </c>
      <c r="J64" s="4">
        <f>I64*VLOOKUP(G64&amp;"."&amp;H64,Sheet1!$A$64:$D$163,4,FALSE)</f>
        <v>305270</v>
      </c>
    </row>
    <row r="65" spans="7:10" x14ac:dyDescent="0.3">
      <c r="G65" t="s">
        <v>151</v>
      </c>
      <c r="H65" s="4" t="s">
        <v>11</v>
      </c>
      <c r="I65">
        <v>1450</v>
      </c>
      <c r="J65" s="4">
        <f>I65*VLOOKUP(G65&amp;"."&amp;H65,Sheet1!$A$64:$D$163,4,FALSE)</f>
        <v>527800</v>
      </c>
    </row>
    <row r="66" spans="7:10" x14ac:dyDescent="0.3">
      <c r="G66" t="s">
        <v>151</v>
      </c>
      <c r="H66" s="4" t="s">
        <v>10</v>
      </c>
      <c r="I66">
        <v>620</v>
      </c>
      <c r="J66" s="4">
        <f>I66*VLOOKUP(G66&amp;"."&amp;H66,Sheet1!$A$64:$D$163,4,FALSE)</f>
        <v>238080</v>
      </c>
    </row>
    <row r="67" spans="7:10" x14ac:dyDescent="0.3">
      <c r="G67" t="s">
        <v>151</v>
      </c>
      <c r="H67" s="4" t="s">
        <v>13</v>
      </c>
      <c r="I67">
        <v>150</v>
      </c>
      <c r="J67" s="4">
        <f>I67*VLOOKUP(G67&amp;"."&amp;H67,Sheet1!$A$64:$D$163,4,FALSE)</f>
        <v>52500</v>
      </c>
    </row>
    <row r="68" spans="7:10" x14ac:dyDescent="0.3">
      <c r="G68" t="s">
        <v>151</v>
      </c>
      <c r="H68" s="4" t="s">
        <v>14</v>
      </c>
      <c r="I68">
        <v>670</v>
      </c>
      <c r="J68" s="4">
        <f>I68*VLOOKUP(G68&amp;"."&amp;H68,Sheet1!$A$64:$D$163,4,FALSE)</f>
        <v>227800</v>
      </c>
    </row>
    <row r="69" spans="7:10" x14ac:dyDescent="0.3">
      <c r="G69" t="s">
        <v>151</v>
      </c>
      <c r="H69" s="4" t="s">
        <v>15</v>
      </c>
      <c r="I69">
        <v>700</v>
      </c>
      <c r="J69" s="4">
        <f>I69*VLOOKUP(G69&amp;"."&amp;H69,Sheet1!$A$64:$D$163,4,FALSE)</f>
        <v>254800</v>
      </c>
    </row>
    <row r="70" spans="7:10" x14ac:dyDescent="0.3">
      <c r="G70" t="s">
        <v>151</v>
      </c>
      <c r="H70" s="4" t="s">
        <v>16</v>
      </c>
      <c r="I70">
        <v>610</v>
      </c>
      <c r="J70" s="4">
        <f>I70*VLOOKUP(G70&amp;"."&amp;H70,Sheet1!$A$64:$D$163,4,FALSE)</f>
        <v>234240</v>
      </c>
    </row>
    <row r="71" spans="7:10" x14ac:dyDescent="0.3">
      <c r="G71" t="s">
        <v>151</v>
      </c>
      <c r="H71" s="4" t="s">
        <v>17</v>
      </c>
      <c r="I71">
        <v>2230</v>
      </c>
      <c r="J71" s="4">
        <f>I71*VLOOKUP(G71&amp;"."&amp;H71,Sheet1!$A$64:$D$163,4,FALSE)</f>
        <v>764890</v>
      </c>
    </row>
    <row r="72" spans="7:10" x14ac:dyDescent="0.3">
      <c r="G72" t="s">
        <v>151</v>
      </c>
      <c r="H72" s="4" t="s">
        <v>18</v>
      </c>
      <c r="I72">
        <v>5570</v>
      </c>
      <c r="J72" s="4">
        <f>I72*VLOOKUP(G72&amp;"."&amp;H72,Sheet1!$A$64:$D$163,4,FALSE)</f>
        <v>1893800</v>
      </c>
    </row>
    <row r="73" spans="7:10" x14ac:dyDescent="0.3">
      <c r="G73" t="s">
        <v>151</v>
      </c>
      <c r="H73" s="4" t="s">
        <v>19</v>
      </c>
      <c r="I73">
        <v>370</v>
      </c>
      <c r="J73" s="4">
        <f>I73*VLOOKUP(G73&amp;"."&amp;H73,Sheet1!$A$64:$D$163,4,FALSE)</f>
        <v>134680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Sheet1</vt:lpstr>
      <vt:lpstr>Sayfa6</vt:lpstr>
      <vt:lpstr>Sayfa5</vt:lpstr>
      <vt:lpstr>Sayfa3</vt:lpstr>
      <vt:lpstr>Sayfa2</vt:lpstr>
      <vt:lpstr>Sayfa4</vt:lpstr>
      <vt:lpstr>Sayfa8</vt:lpstr>
      <vt:lpstr>Sayfa7</vt:lpstr>
      <vt:lpstr>What-If 1</vt:lpstr>
      <vt:lpstr>Tek Depo</vt:lpstr>
      <vt:lpstr>Sayfa4 Tek</vt:lpstr>
      <vt:lpstr>Optimal Depo</vt:lpstr>
      <vt:lpstr>Tüm Depo</vt:lpstr>
      <vt:lpstr>CPLEX</vt:lpstr>
      <vt:lpstr>Sayfa1</vt:lpstr>
      <vt:lpstr>What-If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2019-07-21T21:42:11Z</dcterms:modified>
</cp:coreProperties>
</file>